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CDE4AD7F-312E-4058-8492-63823C573F7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IND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  <sheet name="Example 8" sheetId="9" r:id="rId9"/>
    <sheet name="Example 9" sheetId="10" r:id="rId10"/>
    <sheet name="Example 10" sheetId="11" r:id="rId11"/>
    <sheet name="Example 11" sheetId="12" r:id="rId12"/>
    <sheet name="Example 12" sheetId="13" r:id="rId13"/>
    <sheet name="Example 13" sheetId="14" r:id="rId14"/>
    <sheet name="Example 14" sheetId="15" r:id="rId1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9" i="10"/>
  <c r="A7" i="3"/>
  <c r="A14" i="14"/>
  <c r="A7" i="7"/>
  <c r="A16" i="8"/>
  <c r="A6" i="5"/>
  <c r="A11" i="8"/>
  <c r="A9" i="9"/>
  <c r="A6" i="6"/>
  <c r="A8" i="15"/>
  <c r="A22" i="8"/>
  <c r="A12" i="11"/>
  <c r="A19" i="8"/>
  <c r="A11" i="12"/>
  <c r="A6" i="2"/>
  <c r="A7" i="4"/>
  <c r="A24" i="13" l="1"/>
  <c r="A11" i="13"/>
  <c r="A24" i="12"/>
  <c r="C13" i="14" a="1"/>
  <c r="C13" i="14" s="1"/>
  <c r="A13" i="14"/>
  <c r="C22" i="13"/>
  <c r="C21" i="13"/>
  <c r="C20" i="13"/>
  <c r="C19" i="13"/>
  <c r="D18" i="13" a="1"/>
  <c r="D18" i="13" s="1"/>
  <c r="C18" i="13"/>
  <c r="C9" i="13"/>
  <c r="C8" i="13"/>
  <c r="C7" i="13"/>
  <c r="C6" i="13"/>
  <c r="C5" i="13"/>
  <c r="C22" i="12"/>
  <c r="C21" i="12"/>
  <c r="C20" i="12"/>
  <c r="C19" i="12"/>
  <c r="C18" i="12"/>
  <c r="C9" i="12"/>
  <c r="C8" i="12"/>
  <c r="C7" i="12"/>
  <c r="C6" i="12"/>
  <c r="C5" i="12"/>
  <c r="C10" i="11"/>
  <c r="C9" i="11"/>
  <c r="C8" i="11"/>
  <c r="C7" i="11"/>
  <c r="C6" i="11"/>
  <c r="C7" i="10"/>
  <c r="C6" i="10"/>
  <c r="C5" i="10"/>
  <c r="C4" i="10"/>
  <c r="C3" i="10"/>
  <c r="C7" i="9"/>
  <c r="C6" i="9"/>
  <c r="C5" i="9"/>
  <c r="C4" i="9"/>
  <c r="C3" i="9"/>
  <c r="C21" i="8"/>
  <c r="D21" i="8" s="1"/>
  <c r="C18" i="8"/>
  <c r="D18" i="8" s="1"/>
  <c r="C15" i="8"/>
  <c r="D15" i="8" s="1"/>
  <c r="C9" i="8"/>
  <c r="C8" i="8"/>
  <c r="C7" i="8"/>
  <c r="D7" i="8" s="1"/>
  <c r="C5" i="7"/>
  <c r="C4" i="7"/>
  <c r="C3" i="7"/>
  <c r="B5" i="6"/>
  <c r="B5" i="5"/>
  <c r="B6" i="4"/>
  <c r="B6" i="3"/>
  <c r="B5" i="2"/>
  <c r="A40" i="1" l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</calcChain>
</file>

<file path=xl/sharedStrings.xml><?xml version="1.0" encoding="utf-8"?>
<sst xmlns="http://schemas.openxmlformats.org/spreadsheetml/2006/main" count="225" uniqueCount="114">
  <si>
    <t>start_num  &lt;0 or greater than the length of the searched value.</t>
  </si>
  <si>
    <t>the text value does not exist in the string being searched.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</si>
  <si>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if:</t>
    </r>
  </si>
  <si>
    <t>Errors Using FIND Function</t>
  </si>
  <si>
    <t>We use 31 as number of characters as 31 is the maximum length of a worksheet name.</t>
  </si>
  <si>
    <t>Full Address of A1:</t>
  </si>
  <si>
    <t>The above formula uses the CELL function ability to return the entire address:</t>
  </si>
  <si>
    <t>Note:</t>
  </si>
  <si>
    <t>SheetName</t>
  </si>
  <si>
    <t>But we can use FIND and MID to extract the sheet name from the return from the CELL function.</t>
  </si>
  <si>
    <t>Despite two new functions SHEET and SHEETS in Excel 2013, Microsoft didn't provide one that returns the sheet name.</t>
  </si>
  <si>
    <t>The formula used will NOT count twice if the same string occurs twice in a cell.</t>
  </si>
  <si>
    <t>The FIND function will also find names beginning with the search string. This could be covered with a helper column adding a period and applying formula to helper column.</t>
  </si>
  <si>
    <t>The search string has concatenated a leading space.</t>
  </si>
  <si>
    <r>
      <t xml:space="preserve">This is an </t>
    </r>
    <r>
      <rPr>
        <b/>
        <sz val="10"/>
        <rFont val="Arial"/>
        <family val="2"/>
      </rPr>
      <t>array entered formula</t>
    </r>
    <r>
      <rPr>
        <sz val="10"/>
        <rFont val="Arial"/>
        <family val="2"/>
      </rPr>
      <t>.</t>
    </r>
  </si>
  <si>
    <t>Notes:</t>
  </si>
  <si>
    <t>Harker</t>
  </si>
  <si>
    <t>Searched for Family Name</t>
  </si>
  <si>
    <t>Freddie Mercury</t>
  </si>
  <si>
    <t>Data entry:</t>
  </si>
  <si>
    <t>Michelle Penelope Peggy Harker</t>
  </si>
  <si>
    <t>Robert Harry John Harker</t>
  </si>
  <si>
    <t>Werdianingsih</t>
  </si>
  <si>
    <t>Norman John Harker</t>
  </si>
  <si>
    <t>Commonly required to find all those with a given family name.</t>
  </si>
  <si>
    <t>names will be copied and the Paste Special &gt; Value to remove the formula.</t>
  </si>
  <si>
    <r>
      <rPr>
        <b/>
        <sz val="10"/>
        <color rgb="FFFF0000"/>
        <rFont val="Arial"/>
        <family val="2"/>
      </rPr>
      <t>Note:</t>
    </r>
    <r>
      <rPr>
        <sz val="10"/>
        <rFont val="Arial"/>
        <family val="2"/>
      </rPr>
      <t xml:space="preserve"> Don't get too stressed out about the length of formula and the impact on processing time. In most cases, the use of this formula will be part of a "one off" process and the resulting column of</t>
    </r>
  </si>
  <si>
    <t>that is likely to be encountered.</t>
  </si>
  <si>
    <t>We use 1024 in the number of characters to cover the maximum number of characters that can be displayed in a cell. There's no reason why another number can't be used as long as it’s a maximum</t>
  </si>
  <si>
    <t>A more robust formula that works for all versions of Excel is the longer version using ISERROR.</t>
  </si>
  <si>
    <t>James Henry Ramshead</t>
  </si>
  <si>
    <t>Robert Henry John Smith</t>
  </si>
  <si>
    <t>Example 11 doesn't handle more than one given name.</t>
  </si>
  <si>
    <t>Example 10 'blows out' if (as is common in Indonesia and Nepal) the individual only has one name. If that is a possibility then the following works for Excel 2007 and above.</t>
  </si>
  <si>
    <t>Suratmi Werdianingsih</t>
  </si>
  <si>
    <t>The following does the job and makes good use of FIND in conjunction with CHAR, LEN, MID, and SUBSTITUTE.</t>
  </si>
  <si>
    <t>We don't always have the covenience of just two names as per Examples 8 and 9.</t>
  </si>
  <si>
    <t>James Henry</t>
  </si>
  <si>
    <t>Robert Smith</t>
  </si>
  <si>
    <t>Norman Harker</t>
  </si>
  <si>
    <t>ABC-657</t>
  </si>
  <si>
    <t>The following three ways coerce the numeric "text" return to be numbers:</t>
  </si>
  <si>
    <t>B-6754</t>
  </si>
  <si>
    <t>NH-65</t>
  </si>
  <si>
    <t>Using ISNUMBER</t>
  </si>
  <si>
    <t>Thus:</t>
  </si>
  <si>
    <t>Because FIND returns text, if the searched for string is actually numbers, they will be returned as text.</t>
  </si>
  <si>
    <t>Example 7:- Coercing Numeric Data Returned By FIND</t>
  </si>
  <si>
    <t>Note: A very useful formula if text comprises lists of names because we now know for each name in the list that the second name starts 1 character after the found space.</t>
  </si>
  <si>
    <t>Formula &gt;&gt;&gt;</t>
  </si>
  <si>
    <t>Bart said, "I didn't do it!"</t>
  </si>
  <si>
    <t>Text Looked for:</t>
  </si>
  <si>
    <t>Joe Harker</t>
  </si>
  <si>
    <t>It should be clear that FIND ignores the quotation marks.</t>
  </si>
  <si>
    <t>Note that 'hard coded' search strings must be placed in inverted commas or FIND will look for the contents of the range name or named formula.</t>
  </si>
  <si>
    <t>Index of Examples</t>
  </si>
  <si>
    <t>Examples Using FIND Function</t>
  </si>
  <si>
    <t>The starting position in the text for beginning the search.</t>
  </si>
  <si>
    <t>Optional</t>
  </si>
  <si>
    <t>start_num</t>
  </si>
  <si>
    <t>The text being searched or a cell reference or a formula returning the text that is the subject of the search..</t>
  </si>
  <si>
    <t>Required</t>
  </si>
  <si>
    <t>within_text</t>
  </si>
  <si>
    <t>FIND will accept text and numeric data for comparison of its underlying stored value.</t>
  </si>
  <si>
    <t>The value that is being looked for.</t>
  </si>
  <si>
    <t>find_text</t>
  </si>
  <si>
    <t>Argument Notes</t>
  </si>
  <si>
    <t>Description</t>
  </si>
  <si>
    <t>Type</t>
  </si>
  <si>
    <t>Name</t>
  </si>
  <si>
    <t>Arguments:</t>
  </si>
  <si>
    <r>
      <t>=FIND(</t>
    </r>
    <r>
      <rPr>
        <b/>
        <sz val="10"/>
        <color rgb="FFFF0000"/>
        <rFont val="Arial"/>
        <family val="2"/>
      </rPr>
      <t>find_text,within_text</t>
    </r>
    <r>
      <rPr>
        <sz val="10"/>
        <rFont val="Arial"/>
        <family val="2"/>
      </rPr>
      <t>,[start_num])</t>
    </r>
  </si>
  <si>
    <t>Syntax:</t>
  </si>
  <si>
    <t>This if I input 23-Feb-2013 (a valid date), Find will return #VALUE! If I seach the value for "Feb".</t>
  </si>
  <si>
    <t>Although primarily a text function, FIND will accept and compare numeric data although it will not find a string in a formatted as a date.</t>
  </si>
  <si>
    <t>FIND is contrasted with SEARCH that is not case sensitive.</t>
  </si>
  <si>
    <t>FIND is case sensitive such that if you search "Snafu" for "NAF" it will return #VALUE! To indicate the string has not been found.</t>
  </si>
  <si>
    <t>One of the essential text string handling functions, FIND returns the position in searched text of the first character of the text being sought.</t>
  </si>
  <si>
    <t>Comment</t>
  </si>
  <si>
    <t>Finds one text value within another (case sensitive)</t>
  </si>
  <si>
    <t>FIND</t>
  </si>
  <si>
    <t>Text</t>
  </si>
  <si>
    <t>C:\FunctionBible\[Excel Functions Bible 2013v01.xlsm]Text</t>
  </si>
  <si>
    <t>Classification, Source, History</t>
  </si>
  <si>
    <t>Built in.</t>
  </si>
  <si>
    <t>Classification - Text &gt; Finding and Extracting</t>
  </si>
  <si>
    <t>maximum that is likely to be encountered.</t>
  </si>
  <si>
    <t>We use 1024 in the number of characters to cover the maximum number of characters that can be displayed in a cell. There's no reason why another number can't be used as long as it’s a</t>
  </si>
  <si>
    <t>Example 1:- Simple Entry Of FIND Function.</t>
  </si>
  <si>
    <t>Example 2:- Simple Entry Of FIND Function Using A Referenced Cell.</t>
  </si>
  <si>
    <t>Example 3:- Using FIND Function To Discover If Text Exists.</t>
  </si>
  <si>
    <t>Example 4:- Searching For Quotation Marks Using FIND</t>
  </si>
  <si>
    <t>Example 5:- Searching For A Space In A Text String Using FIND.</t>
  </si>
  <si>
    <t>Example 6:- Returning All Text After A Given Character Using FIND.</t>
  </si>
  <si>
    <t>Example 9:- Formatting Names To "FamilyName, GivenName" Style Using FIND For Two Name Lists.</t>
  </si>
  <si>
    <t>Example 10:- Finding Last Name / Word Using FIND Where There Is At Least Two Words.</t>
  </si>
  <si>
    <t>Example 11:- Finding Last Or Only Name / Word Using FIND.</t>
  </si>
  <si>
    <t>Example 12:- Robust Solution For "Lastname, OtherNames" Problem Using FIND.</t>
  </si>
  <si>
    <t>Example 13:- Using FIND To Count Cells Where A Given Word Is Present.</t>
  </si>
  <si>
    <t>Example 14:- Finding The Name Of A Worksheet Using FIND.</t>
  </si>
  <si>
    <t>Example 8:- Splitting First And Second Names Using FIND For Two Name Lists.</t>
  </si>
  <si>
    <t>Related / Similar And Frequently Used With Functions</t>
  </si>
  <si>
    <t>Related / Similar</t>
  </si>
  <si>
    <t>FINDB</t>
  </si>
  <si>
    <t>SEARCH</t>
  </si>
  <si>
    <t>SEARCHB</t>
  </si>
  <si>
    <r>
      <t>Finds one text value within another (</t>
    </r>
    <r>
      <rPr>
        <b/>
        <sz val="10"/>
        <rFont val="Arial"/>
        <family val="2"/>
      </rPr>
      <t>case sensitive</t>
    </r>
    <r>
      <rPr>
        <sz val="10"/>
        <rFont val="Arial"/>
        <family val="2"/>
      </rPr>
      <t>) based on the number of bytes each character uses.</t>
    </r>
  </si>
  <si>
    <r>
      <t>Finds one text value within another (</t>
    </r>
    <r>
      <rPr>
        <b/>
        <sz val="10"/>
        <rFont val="Arial"/>
        <family val="2"/>
      </rPr>
      <t>not case sensitive</t>
    </r>
    <r>
      <rPr>
        <sz val="10"/>
        <rFont val="Arial"/>
        <family val="2"/>
      </rPr>
      <t>) and returns the number of the starting position.</t>
    </r>
  </si>
  <si>
    <r>
      <t>Finds one text value within another (</t>
    </r>
    <r>
      <rPr>
        <b/>
        <sz val="10"/>
        <rFont val="Arial"/>
        <family val="2"/>
      </rPr>
      <t>not case sensitive</t>
    </r>
    <r>
      <rPr>
        <sz val="10"/>
        <rFont val="Arial"/>
        <family val="2"/>
      </rPr>
      <t>) based on the number of bytes each character uses.</t>
    </r>
  </si>
  <si>
    <t>File Creation Date : 19-Jun-2020</t>
  </si>
  <si>
    <t xml:space="preserve">Open the Excel help for this function. </t>
  </si>
  <si>
    <t>Double Click on FIND and then click on the link</t>
  </si>
  <si>
    <t>Enter =FIND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</si>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</sst>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1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15" fontId="1" fillId="0" borderId="0" xfId="0" applyNumberFormat="1" applyFont="1" applyFill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 indent="3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2" fillId="0" borderId="0" xfId="0" applyFont="1" applyFill="1" applyProtection="1"/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4" fontId="0" fillId="0" borderId="0" xfId="0" applyNumberFormat="1" applyFill="1" applyAlignment="1" applyProtection="1">
      <alignment horizontal="left" vertical="top"/>
    </xf>
    <xf numFmtId="0" fontId="5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left" vertical="top" indent="3"/>
    </xf>
    <xf numFmtId="0" fontId="4" fillId="0" borderId="0" xfId="0" applyFont="1" applyFill="1" applyAlignment="1" applyProtection="1">
      <alignment horizontal="center" vertical="top"/>
    </xf>
    <xf numFmtId="0" fontId="6" fillId="3" borderId="0" xfId="0" quotePrefix="1" applyFont="1" applyFill="1" applyAlignment="1" applyProtection="1">
      <alignment horizontal="left" vertical="center"/>
    </xf>
    <xf numFmtId="164" fontId="1" fillId="0" borderId="0" xfId="0" applyNumberFormat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left" vertical="top" indent="3"/>
    </xf>
    <xf numFmtId="0" fontId="4" fillId="0" borderId="0" xfId="0" applyFont="1" applyFill="1" applyAlignment="1" applyProtection="1">
      <alignment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24</xdr:row>
      <xdr:rowOff>76200</xdr:rowOff>
    </xdr:from>
    <xdr:to>
      <xdr:col>4</xdr:col>
      <xdr:colOff>1533525</xdr:colOff>
      <xdr:row>24</xdr:row>
      <xdr:rowOff>1020166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3962400"/>
          <a:ext cx="10058400" cy="943966"/>
        </a:xfrm>
        <a:prstGeom prst="rect">
          <a:avLst/>
        </a:prstGeom>
        <a:noFill/>
        <a:ln w="28575">
          <a:solidFill>
            <a:schemeClr val="accent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11</xdr:row>
      <xdr:rowOff>114300</xdr:rowOff>
    </xdr:from>
    <xdr:to>
      <xdr:col>4</xdr:col>
      <xdr:colOff>1390650</xdr:colOff>
      <xdr:row>11</xdr:row>
      <xdr:rowOff>911180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1895475"/>
          <a:ext cx="10058400" cy="796880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  <xdr:twoCellAnchor editAs="oneCell">
    <xdr:from>
      <xdr:col>0</xdr:col>
      <xdr:colOff>180975</xdr:colOff>
      <xdr:row>24</xdr:row>
      <xdr:rowOff>123825</xdr:rowOff>
    </xdr:from>
    <xdr:to>
      <xdr:col>4</xdr:col>
      <xdr:colOff>1381125</xdr:colOff>
      <xdr:row>24</xdr:row>
      <xdr:rowOff>1487675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4857750"/>
          <a:ext cx="10058400" cy="1363850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E61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5" t="s">
        <v>80</v>
      </c>
      <c r="B1" s="26"/>
      <c r="C1" s="26"/>
      <c r="D1" s="27" t="s">
        <v>113</v>
      </c>
      <c r="E1" s="28"/>
    </row>
    <row r="2" spans="1:5" ht="15" customHeight="1" x14ac:dyDescent="0.2">
      <c r="A2" s="3"/>
      <c r="B2" s="3"/>
      <c r="C2" s="3"/>
      <c r="D2" s="4"/>
    </row>
    <row r="3" spans="1:5" ht="15.75" x14ac:dyDescent="0.25">
      <c r="A3" s="5" t="s">
        <v>67</v>
      </c>
      <c r="B3" s="3"/>
      <c r="C3" s="3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79</v>
      </c>
      <c r="B4" s="3"/>
      <c r="C4" s="8"/>
      <c r="D4" s="9" t="s">
        <v>109</v>
      </c>
    </row>
    <row r="5" spans="1:5" x14ac:dyDescent="0.2">
      <c r="A5" s="7"/>
      <c r="B5" s="3"/>
      <c r="C5" s="3"/>
      <c r="D5" s="9"/>
    </row>
    <row r="6" spans="1:5" ht="15.75" x14ac:dyDescent="0.25">
      <c r="A6" s="5" t="s">
        <v>83</v>
      </c>
      <c r="B6" s="10"/>
      <c r="C6" s="10"/>
      <c r="D6" s="11" t="s">
        <v>110</v>
      </c>
    </row>
    <row r="7" spans="1:5" x14ac:dyDescent="0.2">
      <c r="A7" s="12" t="s">
        <v>85</v>
      </c>
      <c r="B7" s="10"/>
      <c r="C7" s="10"/>
      <c r="D7" s="9" t="s">
        <v>112</v>
      </c>
    </row>
    <row r="8" spans="1:5" x14ac:dyDescent="0.2">
      <c r="A8" s="7"/>
      <c r="B8" s="10"/>
      <c r="C8" s="10"/>
      <c r="D8" s="9" t="s">
        <v>111</v>
      </c>
    </row>
    <row r="9" spans="1:5" x14ac:dyDescent="0.2">
      <c r="A9" s="12" t="s">
        <v>84</v>
      </c>
      <c r="B9" s="10"/>
      <c r="C9" s="10"/>
      <c r="D9" s="9"/>
    </row>
    <row r="10" spans="1:5" x14ac:dyDescent="0.2">
      <c r="A10" s="7"/>
      <c r="B10" s="10"/>
      <c r="C10" s="10"/>
      <c r="D10" s="6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5" t="s">
        <v>78</v>
      </c>
      <c r="B11" s="3"/>
      <c r="C11" s="3"/>
      <c r="D11" s="9"/>
    </row>
    <row r="12" spans="1:5" x14ac:dyDescent="0.2">
      <c r="A12" s="10" t="s">
        <v>77</v>
      </c>
      <c r="B12" s="3"/>
      <c r="C12" s="3"/>
      <c r="D12" s="9"/>
    </row>
    <row r="13" spans="1:5" x14ac:dyDescent="0.2">
      <c r="A13" s="10"/>
      <c r="B13" s="3"/>
      <c r="C13" s="3"/>
      <c r="D13" s="9"/>
    </row>
    <row r="14" spans="1:5" x14ac:dyDescent="0.2">
      <c r="A14" s="10" t="s">
        <v>76</v>
      </c>
      <c r="B14" s="3"/>
      <c r="C14" s="3"/>
      <c r="D14" s="9"/>
    </row>
    <row r="15" spans="1:5" x14ac:dyDescent="0.2">
      <c r="A15" s="10"/>
      <c r="B15" s="3"/>
      <c r="C15" s="3"/>
      <c r="D15" s="11"/>
    </row>
    <row r="16" spans="1:5" x14ac:dyDescent="0.2">
      <c r="A16" s="10" t="s">
        <v>75</v>
      </c>
      <c r="B16" s="3"/>
      <c r="C16" s="3"/>
      <c r="D16" s="3"/>
    </row>
    <row r="17" spans="1:4" x14ac:dyDescent="0.2">
      <c r="A17" s="10"/>
      <c r="B17" s="3"/>
      <c r="C17" s="3"/>
      <c r="D17" s="3"/>
    </row>
    <row r="18" spans="1:4" x14ac:dyDescent="0.2">
      <c r="A18" s="10" t="s">
        <v>74</v>
      </c>
      <c r="B18" s="3"/>
      <c r="C18" s="3"/>
      <c r="D18" s="3"/>
    </row>
    <row r="19" spans="1:4" x14ac:dyDescent="0.2">
      <c r="A19" s="13" t="s">
        <v>73</v>
      </c>
      <c r="B19" s="3"/>
      <c r="C19" s="3"/>
      <c r="D19" s="3"/>
    </row>
    <row r="20" spans="1:4" x14ac:dyDescent="0.2">
      <c r="A20" s="10"/>
      <c r="B20" s="3"/>
      <c r="C20" s="3"/>
      <c r="D20" s="3"/>
    </row>
    <row r="21" spans="1:4" ht="15.75" x14ac:dyDescent="0.25">
      <c r="A21" s="5" t="s">
        <v>72</v>
      </c>
      <c r="B21" s="3"/>
      <c r="C21" s="3"/>
      <c r="D21" s="3"/>
    </row>
    <row r="22" spans="1:4" x14ac:dyDescent="0.2">
      <c r="A22" s="7" t="s">
        <v>71</v>
      </c>
      <c r="B22" s="3"/>
      <c r="C22" s="3"/>
      <c r="D22" s="3"/>
    </row>
    <row r="23" spans="1:4" x14ac:dyDescent="0.2">
      <c r="A23" s="7"/>
      <c r="B23" s="3"/>
      <c r="C23" s="3"/>
      <c r="D23" s="3"/>
    </row>
    <row r="24" spans="1:4" ht="15.75" x14ac:dyDescent="0.25">
      <c r="A24" s="5" t="s">
        <v>70</v>
      </c>
      <c r="B24" s="3"/>
      <c r="C24" s="3"/>
      <c r="D24" s="3"/>
    </row>
    <row r="25" spans="1:4" x14ac:dyDescent="0.2">
      <c r="A25" s="14" t="s">
        <v>69</v>
      </c>
      <c r="B25" s="14" t="s">
        <v>68</v>
      </c>
      <c r="C25" s="14" t="s">
        <v>67</v>
      </c>
      <c r="D25" s="14" t="s">
        <v>66</v>
      </c>
    </row>
    <row r="26" spans="1:4" ht="25.5" x14ac:dyDescent="0.2">
      <c r="A26" s="15" t="s">
        <v>65</v>
      </c>
      <c r="B26" s="15" t="s">
        <v>61</v>
      </c>
      <c r="C26" s="16" t="s">
        <v>64</v>
      </c>
      <c r="D26" s="16" t="s">
        <v>63</v>
      </c>
    </row>
    <row r="27" spans="1:4" ht="25.5" x14ac:dyDescent="0.2">
      <c r="A27" s="15" t="s">
        <v>62</v>
      </c>
      <c r="B27" s="15" t="s">
        <v>61</v>
      </c>
      <c r="C27" s="16" t="s">
        <v>60</v>
      </c>
      <c r="D27" s="16"/>
    </row>
    <row r="28" spans="1:4" s="2" customFormat="1" x14ac:dyDescent="0.2">
      <c r="A28" s="17" t="s">
        <v>59</v>
      </c>
      <c r="B28" s="17" t="s">
        <v>58</v>
      </c>
      <c r="C28" s="16" t="s">
        <v>57</v>
      </c>
      <c r="D28" s="16"/>
    </row>
    <row r="29" spans="1:4" x14ac:dyDescent="0.2">
      <c r="A29" s="17"/>
      <c r="B29" s="17"/>
      <c r="C29" s="16"/>
      <c r="D29" s="16"/>
    </row>
    <row r="30" spans="1:4" ht="15.75" x14ac:dyDescent="0.25">
      <c r="A30" s="18" t="s">
        <v>101</v>
      </c>
      <c r="B30" s="3"/>
      <c r="C30" s="3"/>
      <c r="D30" s="3"/>
    </row>
    <row r="31" spans="1:4" x14ac:dyDescent="0.2">
      <c r="A31" s="19" t="s">
        <v>102</v>
      </c>
      <c r="B31" s="3"/>
      <c r="C31" s="3"/>
      <c r="D31" s="3"/>
    </row>
    <row r="32" spans="1:4" ht="30" customHeight="1" x14ac:dyDescent="0.2">
      <c r="A32" s="20" t="s">
        <v>103</v>
      </c>
      <c r="B32" s="21" t="s">
        <v>106</v>
      </c>
      <c r="C32" s="3"/>
      <c r="D32" s="3"/>
    </row>
    <row r="33" spans="1:4" s="2" customFormat="1" x14ac:dyDescent="0.2">
      <c r="A33" s="10"/>
      <c r="B33" s="10"/>
      <c r="C33" s="17"/>
      <c r="D33" s="10"/>
    </row>
    <row r="34" spans="1:4" ht="30" customHeight="1" x14ac:dyDescent="0.2">
      <c r="A34" s="20" t="s">
        <v>104</v>
      </c>
      <c r="B34" s="21" t="s">
        <v>107</v>
      </c>
      <c r="C34" s="3"/>
      <c r="D34" s="3"/>
    </row>
    <row r="35" spans="1:4" ht="30" customHeight="1" x14ac:dyDescent="0.2">
      <c r="A35" s="20" t="s">
        <v>105</v>
      </c>
      <c r="B35" s="21" t="s">
        <v>108</v>
      </c>
      <c r="C35" s="3"/>
      <c r="D35" s="3"/>
    </row>
    <row r="36" spans="1:4" s="2" customFormat="1" x14ac:dyDescent="0.2">
      <c r="A36" s="10"/>
      <c r="B36" s="10"/>
      <c r="C36" s="17"/>
      <c r="D36" s="10"/>
    </row>
    <row r="37" spans="1:4" ht="15.75" x14ac:dyDescent="0.25">
      <c r="A37" s="5" t="s">
        <v>56</v>
      </c>
      <c r="B37" s="3"/>
      <c r="C37" s="3"/>
      <c r="D37" s="3"/>
    </row>
    <row r="38" spans="1:4" x14ac:dyDescent="0.2">
      <c r="A38" s="14"/>
      <c r="B38" s="22"/>
      <c r="C38" s="22"/>
      <c r="D38" s="10"/>
    </row>
    <row r="39" spans="1:4" x14ac:dyDescent="0.2">
      <c r="A39" s="14" t="s">
        <v>55</v>
      </c>
      <c r="B39" s="22"/>
      <c r="C39" s="22"/>
      <c r="D39" s="10"/>
    </row>
    <row r="40" spans="1:4" x14ac:dyDescent="0.2">
      <c r="A40" s="13" t="str">
        <f>'Example 1'!A1</f>
        <v>Example 1:- Simple Entry Of FIND Function.</v>
      </c>
      <c r="B40" s="22"/>
      <c r="C40" s="22"/>
      <c r="D40" s="10"/>
    </row>
    <row r="41" spans="1:4" x14ac:dyDescent="0.2">
      <c r="A41" s="13" t="str">
        <f>'Example 2'!A1</f>
        <v>Example 2:- Simple Entry Of FIND Function Using A Referenced Cell.</v>
      </c>
      <c r="B41" s="22"/>
      <c r="C41" s="22"/>
      <c r="D41" s="10"/>
    </row>
    <row r="42" spans="1:4" x14ac:dyDescent="0.2">
      <c r="A42" s="13" t="str">
        <f>'Example 3'!A1</f>
        <v>Example 3:- Using FIND Function To Discover If Text Exists.</v>
      </c>
      <c r="B42" s="22"/>
      <c r="C42" s="22"/>
      <c r="D42" s="10"/>
    </row>
    <row r="43" spans="1:4" x14ac:dyDescent="0.2">
      <c r="A43" s="13" t="str">
        <f>'Example 4'!A1</f>
        <v>Example 4:- Searching For Quotation Marks Using FIND</v>
      </c>
      <c r="B43" s="22"/>
      <c r="C43" s="22"/>
      <c r="D43" s="10"/>
    </row>
    <row r="44" spans="1:4" x14ac:dyDescent="0.2">
      <c r="A44" s="13" t="str">
        <f>'Example 5'!A1</f>
        <v>Example 5:- Searching For A Space In A Text String Using FIND.</v>
      </c>
      <c r="B44" s="22"/>
      <c r="C44" s="22"/>
      <c r="D44" s="10"/>
    </row>
    <row r="45" spans="1:4" x14ac:dyDescent="0.2">
      <c r="A45" s="13" t="str">
        <f>'Example 6'!A1</f>
        <v>Example 6:- Returning All Text After A Given Character Using FIND.</v>
      </c>
      <c r="B45" s="22"/>
      <c r="C45" s="22"/>
      <c r="D45" s="10"/>
    </row>
    <row r="46" spans="1:4" x14ac:dyDescent="0.2">
      <c r="A46" s="13" t="str">
        <f>'Example 7'!A1</f>
        <v>Example 7:- Coercing Numeric Data Returned By FIND</v>
      </c>
      <c r="B46" s="22"/>
      <c r="C46" s="22"/>
      <c r="D46" s="10"/>
    </row>
    <row r="47" spans="1:4" x14ac:dyDescent="0.2">
      <c r="A47" s="13" t="str">
        <f>'Example 8'!A1</f>
        <v>Example 8:- Splitting First And Second Names Using FIND For Two Name Lists.</v>
      </c>
      <c r="B47" s="22"/>
      <c r="C47" s="22"/>
      <c r="D47" s="10"/>
    </row>
    <row r="48" spans="1:4" x14ac:dyDescent="0.2">
      <c r="A48" s="13" t="str">
        <f>'Example 9'!A1</f>
        <v>Example 9:- Formatting Names To "FamilyName, GivenName" Style Using FIND For Two Name Lists.</v>
      </c>
      <c r="B48" s="22"/>
      <c r="C48" s="22"/>
      <c r="D48" s="10"/>
    </row>
    <row r="49" spans="1:4" x14ac:dyDescent="0.2">
      <c r="A49" s="13" t="str">
        <f>'Example 10'!A1</f>
        <v>Example 10:- Finding Last Name / Word Using FIND Where There Is At Least Two Words.</v>
      </c>
      <c r="B49" s="22"/>
      <c r="C49" s="22"/>
      <c r="D49" s="10"/>
    </row>
    <row r="50" spans="1:4" x14ac:dyDescent="0.2">
      <c r="A50" s="13" t="str">
        <f>'Example 11'!A1</f>
        <v>Example 11:- Finding Last Or Only Name / Word Using FIND.</v>
      </c>
      <c r="B50" s="22"/>
      <c r="C50" s="22"/>
      <c r="D50" s="10"/>
    </row>
    <row r="51" spans="1:4" x14ac:dyDescent="0.2">
      <c r="A51" s="13" t="str">
        <f>'Example 12'!A1</f>
        <v>Example 12:- Robust Solution For "Lastname, OtherNames" Problem Using FIND.</v>
      </c>
      <c r="B51" s="22"/>
      <c r="C51" s="22"/>
      <c r="D51" s="10"/>
    </row>
    <row r="52" spans="1:4" x14ac:dyDescent="0.2">
      <c r="A52" s="13" t="str">
        <f>'Example 13'!A1</f>
        <v>Example 13:- Using FIND To Count Cells Where A Given Word Is Present.</v>
      </c>
      <c r="B52" s="22"/>
      <c r="C52" s="22"/>
      <c r="D52" s="10"/>
    </row>
    <row r="53" spans="1:4" x14ac:dyDescent="0.2">
      <c r="A53" s="13" t="str">
        <f>'Example 14'!A1</f>
        <v>Example 14:- Finding The Name Of A Worksheet Using FIND.</v>
      </c>
      <c r="B53" s="22"/>
      <c r="C53" s="22"/>
      <c r="D53" s="10"/>
    </row>
    <row r="54" spans="1:4" x14ac:dyDescent="0.2">
      <c r="A54" s="14"/>
      <c r="B54" s="22"/>
      <c r="C54" s="22"/>
      <c r="D54" s="10"/>
    </row>
    <row r="55" spans="1:4" ht="15.75" x14ac:dyDescent="0.25">
      <c r="A55" s="5" t="s">
        <v>3</v>
      </c>
      <c r="B55" s="3"/>
      <c r="C55" s="3"/>
      <c r="D55" s="3"/>
    </row>
    <row r="56" spans="1:4" x14ac:dyDescent="0.2">
      <c r="A56" s="3"/>
      <c r="B56" s="3"/>
      <c r="C56" s="3"/>
      <c r="D56" s="3"/>
    </row>
    <row r="57" spans="1:4" x14ac:dyDescent="0.2">
      <c r="A57" s="10" t="s">
        <v>2</v>
      </c>
      <c r="B57" s="3"/>
      <c r="C57" s="3"/>
      <c r="D57" s="3"/>
    </row>
    <row r="58" spans="1:4" x14ac:dyDescent="0.2">
      <c r="A58" s="13" t="s">
        <v>1</v>
      </c>
      <c r="B58" s="3"/>
      <c r="C58" s="3"/>
      <c r="D58" s="3"/>
    </row>
    <row r="59" spans="1:4" x14ac:dyDescent="0.2">
      <c r="A59" s="13" t="s">
        <v>0</v>
      </c>
      <c r="B59" s="3"/>
      <c r="C59" s="3"/>
      <c r="D59" s="3"/>
    </row>
    <row r="60" spans="1:4" x14ac:dyDescent="0.2">
      <c r="A60" s="23"/>
      <c r="B60" s="3"/>
      <c r="C60" s="3"/>
      <c r="D60" s="3"/>
    </row>
    <row r="61" spans="1:4" x14ac:dyDescent="0.2">
      <c r="A61" s="24"/>
      <c r="B61" s="24"/>
      <c r="C61" s="24"/>
      <c r="D61" s="24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88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19</v>
      </c>
      <c r="B3" s="10" t="s">
        <v>39</v>
      </c>
      <c r="C3" s="10"/>
      <c r="D3" s="10"/>
      <c r="E3" s="10"/>
    </row>
    <row r="4" spans="1:5" x14ac:dyDescent="0.2">
      <c r="A4" s="10"/>
      <c r="B4" s="3"/>
      <c r="C4" s="3"/>
      <c r="D4" s="10"/>
      <c r="E4" s="3"/>
    </row>
    <row r="5" spans="1:5" x14ac:dyDescent="0.2">
      <c r="A5" s="10" t="s">
        <v>49</v>
      </c>
      <c r="B5" s="3">
        <f>FIND("Harker",B3)</f>
        <v>8</v>
      </c>
      <c r="C5" s="10"/>
      <c r="D5" s="10"/>
      <c r="E5" s="3"/>
    </row>
    <row r="6" spans="1:5" x14ac:dyDescent="0.2">
      <c r="A6" s="17" t="str">
        <f ca="1">"Formula used in "&amp;ADDRESS(ROW(B5),COLUMN(B5),4)&amp;"   &gt;&gt;&gt;   "&amp;_xlfn.FORMULATEXT(B5)</f>
        <v>Formula used in B5   &gt;&gt;&gt;   =FIND("Harker",B3)</v>
      </c>
      <c r="B6" s="3"/>
      <c r="C6" s="3"/>
      <c r="D6" s="17"/>
      <c r="E6" s="3"/>
    </row>
    <row r="7" spans="1:5" x14ac:dyDescent="0.2">
      <c r="A7" s="17"/>
      <c r="B7" s="3"/>
      <c r="C7" s="3"/>
      <c r="D7" s="17"/>
      <c r="E7" s="3"/>
    </row>
    <row r="8" spans="1:5" x14ac:dyDescent="0.2">
      <c r="A8" s="17" t="s">
        <v>54</v>
      </c>
      <c r="B8" s="3"/>
      <c r="C8" s="3"/>
      <c r="D8" s="17"/>
      <c r="E8" s="3"/>
    </row>
    <row r="9" spans="1:5" x14ac:dyDescent="0.2">
      <c r="A9" s="17" t="s">
        <v>53</v>
      </c>
      <c r="B9" s="3"/>
      <c r="C9" s="3"/>
      <c r="D9" s="17"/>
      <c r="E9" s="3"/>
    </row>
    <row r="10" spans="1:5" x14ac:dyDescent="0.2">
      <c r="A10" s="17"/>
      <c r="B10" s="3"/>
      <c r="C10" s="3"/>
      <c r="D10" s="17"/>
      <c r="E10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89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19</v>
      </c>
      <c r="B3" s="33" t="s">
        <v>39</v>
      </c>
      <c r="C3" s="10"/>
      <c r="D3" s="10"/>
      <c r="E3" s="10"/>
    </row>
    <row r="4" spans="1:5" x14ac:dyDescent="0.2">
      <c r="A4" s="10" t="s">
        <v>51</v>
      </c>
      <c r="B4" s="33" t="s">
        <v>16</v>
      </c>
      <c r="C4" s="3"/>
      <c r="D4" s="10"/>
      <c r="E4" s="3"/>
    </row>
    <row r="5" spans="1:5" x14ac:dyDescent="0.2">
      <c r="A5" s="10"/>
      <c r="B5" s="3"/>
      <c r="C5" s="3"/>
      <c r="D5" s="10"/>
      <c r="E5" s="3"/>
    </row>
    <row r="6" spans="1:5" x14ac:dyDescent="0.2">
      <c r="A6" s="10" t="s">
        <v>49</v>
      </c>
      <c r="B6" s="3">
        <f>FIND(B4,B3)</f>
        <v>8</v>
      </c>
      <c r="C6" s="10"/>
      <c r="D6" s="10"/>
      <c r="E6" s="3"/>
    </row>
    <row r="7" spans="1:5" x14ac:dyDescent="0.2">
      <c r="A7" s="17" t="str">
        <f ca="1">"Formula used in "&amp;ADDRESS(ROW(B6),COLUMN(B6),4)&amp;"   &gt;&gt;&gt;   "&amp;_xlfn.FORMULATEXT(B6)</f>
        <v>Formula used in B6   &gt;&gt;&gt;   =FIND(B4,B3)</v>
      </c>
      <c r="B7" s="3"/>
      <c r="C7" s="3"/>
      <c r="D7" s="17"/>
      <c r="E7" s="3"/>
    </row>
    <row r="8" spans="1:5" x14ac:dyDescent="0.2">
      <c r="A8" s="17"/>
      <c r="B8" s="3"/>
      <c r="C8" s="3"/>
      <c r="D8" s="17"/>
      <c r="E8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C000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90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19</v>
      </c>
      <c r="B3" s="33" t="s">
        <v>52</v>
      </c>
      <c r="C3" s="10"/>
      <c r="D3" s="10"/>
      <c r="E3" s="10"/>
    </row>
    <row r="4" spans="1:5" x14ac:dyDescent="0.2">
      <c r="A4" s="10" t="s">
        <v>51</v>
      </c>
      <c r="B4" s="33" t="s">
        <v>16</v>
      </c>
      <c r="C4" s="3"/>
      <c r="D4" s="10"/>
      <c r="E4" s="3"/>
    </row>
    <row r="5" spans="1:5" x14ac:dyDescent="0.2">
      <c r="A5" s="10"/>
      <c r="B5" s="3"/>
      <c r="C5" s="3"/>
      <c r="D5" s="10"/>
      <c r="E5" s="3"/>
    </row>
    <row r="6" spans="1:5" x14ac:dyDescent="0.2">
      <c r="A6" s="10" t="s">
        <v>49</v>
      </c>
      <c r="B6" s="3" t="str">
        <f>IF(ISERROR(FIND(B4,B3)),B4&amp;" Not Found",B4&amp;" Found")</f>
        <v>Harker Found</v>
      </c>
      <c r="C6" s="10"/>
      <c r="D6" s="10"/>
      <c r="E6" s="3"/>
    </row>
    <row r="7" spans="1:5" x14ac:dyDescent="0.2">
      <c r="A7" s="17" t="str">
        <f ca="1">"Formula used in "&amp;ADDRESS(ROW(B6),COLUMN(B6),4)&amp;"   &gt;&gt;&gt;   "&amp;_xlfn.FORMULATEXT(B6)</f>
        <v>Formula used in B6   &gt;&gt;&gt;   =IF(ISERROR(FIND(B4,B3)),B4&amp;" Not Found",B4&amp;" Found")</v>
      </c>
      <c r="B7" s="3"/>
      <c r="C7" s="3"/>
      <c r="D7" s="17"/>
      <c r="E7" s="3"/>
    </row>
    <row r="8" spans="1:5" x14ac:dyDescent="0.2">
      <c r="A8" s="17"/>
      <c r="B8" s="3"/>
      <c r="C8" s="3"/>
      <c r="D8" s="17"/>
      <c r="E8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C000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91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19</v>
      </c>
      <c r="B3" s="33" t="s">
        <v>50</v>
      </c>
      <c r="C3" s="10"/>
      <c r="D3" s="10"/>
      <c r="E3" s="10"/>
    </row>
    <row r="4" spans="1:5" x14ac:dyDescent="0.2">
      <c r="A4" s="10"/>
      <c r="B4" s="3"/>
      <c r="C4" s="3"/>
      <c r="D4" s="10"/>
      <c r="E4" s="3"/>
    </row>
    <row r="5" spans="1:5" x14ac:dyDescent="0.2">
      <c r="A5" s="10" t="s">
        <v>49</v>
      </c>
      <c r="B5" s="3">
        <f>FIND("""",B3)</f>
        <v>12</v>
      </c>
      <c r="C5" s="10"/>
      <c r="D5" s="10"/>
      <c r="E5" s="3"/>
    </row>
    <row r="6" spans="1:5" x14ac:dyDescent="0.2">
      <c r="A6" s="17" t="str">
        <f ca="1">"Formula used in "&amp;ADDRESS(ROW(B5),COLUMN(B5),4)&amp;"   &gt;&gt;&gt;   "&amp;_xlfn.FORMULATEXT(B5)</f>
        <v>Formula used in B5   &gt;&gt;&gt;   =FIND("""",B3)</v>
      </c>
      <c r="B6" s="3"/>
      <c r="C6" s="3"/>
      <c r="D6" s="17"/>
      <c r="E6" s="3"/>
    </row>
    <row r="7" spans="1:5" x14ac:dyDescent="0.2">
      <c r="A7" s="17"/>
      <c r="B7" s="3"/>
      <c r="C7" s="3"/>
      <c r="D7" s="17"/>
      <c r="E7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C000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92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19</v>
      </c>
      <c r="B3" s="33" t="s">
        <v>39</v>
      </c>
      <c r="C3" s="10"/>
      <c r="D3" s="10"/>
      <c r="E3" s="10"/>
    </row>
    <row r="4" spans="1:5" x14ac:dyDescent="0.2">
      <c r="A4" s="10"/>
      <c r="B4" s="3"/>
      <c r="C4" s="3"/>
      <c r="D4" s="10"/>
      <c r="E4" s="3"/>
    </row>
    <row r="5" spans="1:5" x14ac:dyDescent="0.2">
      <c r="A5" s="10" t="s">
        <v>49</v>
      </c>
      <c r="B5" s="3">
        <f>FIND(" ",B3)</f>
        <v>7</v>
      </c>
      <c r="C5" s="10"/>
      <c r="D5" s="10"/>
      <c r="E5" s="3"/>
    </row>
    <row r="6" spans="1:5" x14ac:dyDescent="0.2">
      <c r="A6" s="17" t="str">
        <f ca="1">"Formula used in "&amp;ADDRESS(ROW(B5),COLUMN(B5),4)&amp;"   &gt;&gt;&gt;   "&amp;_xlfn.FORMULATEXT(B5)</f>
        <v>Formula used in B5   &gt;&gt;&gt;   =FIND(" ",B3)</v>
      </c>
      <c r="B6" s="3"/>
      <c r="C6" s="3"/>
      <c r="D6" s="17"/>
      <c r="E6" s="3"/>
    </row>
    <row r="7" spans="1:5" x14ac:dyDescent="0.2">
      <c r="A7" s="17"/>
      <c r="B7" s="3"/>
      <c r="C7" s="3"/>
      <c r="D7" s="17"/>
      <c r="E7" s="3"/>
    </row>
    <row r="8" spans="1:5" x14ac:dyDescent="0.2">
      <c r="A8" s="17" t="s">
        <v>48</v>
      </c>
      <c r="B8" s="3"/>
      <c r="C8" s="3"/>
      <c r="D8" s="17"/>
      <c r="E8" s="3"/>
    </row>
    <row r="9" spans="1:5" x14ac:dyDescent="0.2">
      <c r="A9" s="17"/>
      <c r="B9" s="3"/>
      <c r="C9" s="3"/>
      <c r="D9" s="17"/>
      <c r="E9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C000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93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19</v>
      </c>
      <c r="B3" s="33" t="s">
        <v>40</v>
      </c>
      <c r="C3" s="10" t="str">
        <f>MID(B3,FIND("-",B3)+1,1024)</f>
        <v>657</v>
      </c>
      <c r="D3" s="10"/>
      <c r="E3" s="10"/>
    </row>
    <row r="4" spans="1:5" x14ac:dyDescent="0.2">
      <c r="A4" s="10" t="s">
        <v>19</v>
      </c>
      <c r="B4" s="33" t="s">
        <v>43</v>
      </c>
      <c r="C4" s="10" t="str">
        <f>MID(B4,FIND("-",B4)+1,1024)</f>
        <v>65</v>
      </c>
      <c r="D4" s="10"/>
      <c r="E4" s="10"/>
    </row>
    <row r="5" spans="1:5" x14ac:dyDescent="0.2">
      <c r="A5" s="10" t="s">
        <v>19</v>
      </c>
      <c r="B5" s="33" t="s">
        <v>42</v>
      </c>
      <c r="C5" s="10" t="str">
        <f>MID(B5,FIND("-",B5)+1,1024)</f>
        <v>6754</v>
      </c>
      <c r="D5" s="10"/>
      <c r="E5" s="10"/>
    </row>
    <row r="6" spans="1:5" x14ac:dyDescent="0.2">
      <c r="A6" s="10"/>
      <c r="B6" s="3"/>
      <c r="C6" s="3"/>
      <c r="D6" s="10"/>
      <c r="E6" s="3"/>
    </row>
    <row r="7" spans="1:5" x14ac:dyDescent="0.2">
      <c r="A7" s="17" t="str">
        <f ca="1">"Formula used in "&amp;ADDRESS(ROW(C3),COLUMN(C3),4)&amp;"   &gt;&gt;&gt;   "&amp;_xlfn.FORMULATEXT(C3)</f>
        <v>Formula used in C3   &gt;&gt;&gt;   =MID(B3,FIND("-",B3)+1,1024)</v>
      </c>
      <c r="B7" s="3"/>
      <c r="C7" s="3"/>
      <c r="D7" s="17"/>
      <c r="E7" s="3"/>
    </row>
    <row r="8" spans="1:5" x14ac:dyDescent="0.2">
      <c r="A8" s="17"/>
      <c r="B8" s="3"/>
      <c r="C8" s="3"/>
      <c r="D8" s="17"/>
      <c r="E8" s="3"/>
    </row>
    <row r="9" spans="1:5" x14ac:dyDescent="0.2">
      <c r="A9" s="17" t="s">
        <v>28</v>
      </c>
      <c r="B9" s="3"/>
      <c r="C9" s="3"/>
      <c r="D9" s="17"/>
      <c r="E9" s="3"/>
    </row>
    <row r="10" spans="1:5" x14ac:dyDescent="0.2">
      <c r="A10" s="34" t="s">
        <v>27</v>
      </c>
      <c r="B10" s="3"/>
      <c r="C10" s="3"/>
      <c r="D10" s="17"/>
      <c r="E10" s="3"/>
    </row>
    <row r="11" spans="1:5" x14ac:dyDescent="0.2">
      <c r="A11" s="17"/>
      <c r="B11" s="3"/>
      <c r="C11" s="3"/>
      <c r="D11" s="17"/>
      <c r="E11" s="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FFC000"/>
  </sheetPr>
  <dimension ref="A1:E2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5" t="s">
        <v>47</v>
      </c>
      <c r="B1" s="31"/>
      <c r="C1" s="31"/>
      <c r="D1" s="32"/>
      <c r="E1" s="26"/>
    </row>
    <row r="2" spans="1:5" ht="15" customHeight="1" x14ac:dyDescent="0.2">
      <c r="A2" s="17"/>
      <c r="B2" s="3"/>
      <c r="C2" s="3"/>
      <c r="D2" s="17"/>
      <c r="E2" s="3"/>
    </row>
    <row r="3" spans="1:5" x14ac:dyDescent="0.2">
      <c r="A3" s="17" t="s">
        <v>46</v>
      </c>
      <c r="B3" s="3"/>
      <c r="C3" s="3"/>
      <c r="D3" s="17"/>
      <c r="E3" s="3"/>
    </row>
    <row r="4" spans="1:5" x14ac:dyDescent="0.2">
      <c r="A4" s="17"/>
      <c r="B4" s="3"/>
      <c r="C4" s="3"/>
      <c r="D4" s="17"/>
      <c r="E4" s="3"/>
    </row>
    <row r="5" spans="1:5" x14ac:dyDescent="0.2">
      <c r="A5" s="17" t="s">
        <v>45</v>
      </c>
      <c r="B5" s="3"/>
      <c r="C5" s="3"/>
      <c r="D5" s="17"/>
      <c r="E5" s="3"/>
    </row>
    <row r="6" spans="1:5" x14ac:dyDescent="0.2">
      <c r="A6" s="17"/>
      <c r="B6" s="3"/>
      <c r="C6" s="3"/>
      <c r="D6" s="35" t="s">
        <v>44</v>
      </c>
      <c r="E6" s="3"/>
    </row>
    <row r="7" spans="1:5" x14ac:dyDescent="0.2">
      <c r="A7" s="10" t="s">
        <v>19</v>
      </c>
      <c r="B7" s="33" t="s">
        <v>40</v>
      </c>
      <c r="C7" s="10" t="str">
        <f>MID(B7,FIND("-",B7)+1,1024)</f>
        <v>657</v>
      </c>
      <c r="D7" s="10" t="b">
        <f>ISNUMBER(C7)</f>
        <v>0</v>
      </c>
      <c r="E7" s="10"/>
    </row>
    <row r="8" spans="1:5" x14ac:dyDescent="0.2">
      <c r="A8" s="10" t="s">
        <v>19</v>
      </c>
      <c r="B8" s="33" t="s">
        <v>43</v>
      </c>
      <c r="C8" s="10" t="str">
        <f>MID(B8,FIND("-",B8)+1,1024)</f>
        <v>65</v>
      </c>
      <c r="D8" s="10"/>
      <c r="E8" s="10"/>
    </row>
    <row r="9" spans="1:5" x14ac:dyDescent="0.2">
      <c r="A9" s="10" t="s">
        <v>19</v>
      </c>
      <c r="B9" s="33" t="s">
        <v>42</v>
      </c>
      <c r="C9" s="10" t="str">
        <f>MID(B9,FIND("-",B9)+1,1024)</f>
        <v>6754</v>
      </c>
      <c r="D9" s="10"/>
      <c r="E9" s="10"/>
    </row>
    <row r="10" spans="1:5" x14ac:dyDescent="0.2">
      <c r="A10" s="10"/>
      <c r="B10" s="3"/>
      <c r="C10" s="3"/>
      <c r="D10" s="10"/>
      <c r="E10" s="3"/>
    </row>
    <row r="11" spans="1:5" x14ac:dyDescent="0.2">
      <c r="A11" s="17" t="str">
        <f ca="1">"Formula used in "&amp;ADDRESS(ROW(C7),COLUMN(C7),4)&amp;"   &gt;&gt;&gt;   "&amp;_xlfn.FORMULATEXT(C7)</f>
        <v>Formula used in C7   &gt;&gt;&gt;   =MID(B7,FIND("-",B7)+1,1024)</v>
      </c>
      <c r="B11" s="3"/>
      <c r="C11" s="3"/>
      <c r="D11" s="17"/>
      <c r="E11" s="3"/>
    </row>
    <row r="12" spans="1:5" x14ac:dyDescent="0.2">
      <c r="A12" s="17"/>
      <c r="B12" s="3"/>
      <c r="C12" s="3"/>
      <c r="D12" s="17"/>
      <c r="E12" s="3"/>
    </row>
    <row r="13" spans="1:5" x14ac:dyDescent="0.2">
      <c r="A13" s="17" t="s">
        <v>41</v>
      </c>
      <c r="B13" s="3"/>
      <c r="C13" s="3"/>
      <c r="D13" s="17"/>
      <c r="E13" s="3"/>
    </row>
    <row r="14" spans="1:5" x14ac:dyDescent="0.2">
      <c r="A14" s="17"/>
      <c r="B14" s="3"/>
      <c r="C14" s="3"/>
      <c r="D14" s="17"/>
      <c r="E14" s="3"/>
    </row>
    <row r="15" spans="1:5" x14ac:dyDescent="0.2">
      <c r="A15" s="10" t="s">
        <v>19</v>
      </c>
      <c r="B15" s="33" t="s">
        <v>40</v>
      </c>
      <c r="C15" s="10">
        <f>--MID(B15,FIND("-",B15)+1,1024)</f>
        <v>657</v>
      </c>
      <c r="D15" s="10" t="b">
        <f>ISNUMBER(C15)</f>
        <v>1</v>
      </c>
      <c r="E15" s="3"/>
    </row>
    <row r="16" spans="1:5" x14ac:dyDescent="0.2">
      <c r="A16" s="17" t="str">
        <f ca="1">"Formula used in "&amp;ADDRESS(ROW(C15),COLUMN(C15),4)&amp;"   &gt;&gt;&gt;   "&amp;_xlfn.FORMULATEXT(C15)</f>
        <v>Formula used in C15   &gt;&gt;&gt;   =--MID(B15,FIND("-",B15)+1,1024)</v>
      </c>
      <c r="B16" s="3"/>
      <c r="C16" s="3"/>
      <c r="D16" s="17"/>
      <c r="E16" s="3"/>
    </row>
    <row r="17" spans="1:5" x14ac:dyDescent="0.2">
      <c r="A17" s="17"/>
      <c r="B17" s="3"/>
      <c r="C17" s="3"/>
      <c r="D17" s="17"/>
      <c r="E17" s="3"/>
    </row>
    <row r="18" spans="1:5" x14ac:dyDescent="0.2">
      <c r="A18" s="10" t="s">
        <v>19</v>
      </c>
      <c r="B18" s="33" t="s">
        <v>40</v>
      </c>
      <c r="C18" s="10">
        <f>1*MID(B18,FIND("-",B18)+1,1024)</f>
        <v>657</v>
      </c>
      <c r="D18" s="10" t="b">
        <f>ISNUMBER(C18)</f>
        <v>1</v>
      </c>
      <c r="E18" s="3"/>
    </row>
    <row r="19" spans="1:5" x14ac:dyDescent="0.2">
      <c r="A19" s="17" t="str">
        <f ca="1">"Formula used in "&amp;ADDRESS(ROW(C18),COLUMN(C18),4)&amp;"   &gt;&gt;&gt;   "&amp;_xlfn.FORMULATEXT(C18)</f>
        <v>Formula used in C18   &gt;&gt;&gt;   =1*MID(B18,FIND("-",B18)+1,1024)</v>
      </c>
      <c r="B19" s="3"/>
      <c r="C19" s="3"/>
      <c r="D19" s="17"/>
      <c r="E19" s="3"/>
    </row>
    <row r="20" spans="1:5" x14ac:dyDescent="0.2">
      <c r="A20" s="17"/>
      <c r="B20" s="3"/>
      <c r="C20" s="3"/>
      <c r="D20" s="17"/>
      <c r="E20" s="3"/>
    </row>
    <row r="21" spans="1:5" x14ac:dyDescent="0.2">
      <c r="A21" s="10" t="s">
        <v>19</v>
      </c>
      <c r="B21" s="33" t="s">
        <v>40</v>
      </c>
      <c r="C21" s="10">
        <f>MID(B21,FIND("-",B21)+1,1024)+0</f>
        <v>657</v>
      </c>
      <c r="D21" s="10" t="b">
        <f>ISNUMBER(C21)</f>
        <v>1</v>
      </c>
      <c r="E21" s="3"/>
    </row>
    <row r="22" spans="1:5" x14ac:dyDescent="0.2">
      <c r="A22" s="17" t="str">
        <f ca="1">"Formula used in "&amp;ADDRESS(ROW(C21),COLUMN(C21),4)&amp;"   &gt;&gt;&gt;   "&amp;_xlfn.FORMULATEXT(C21)</f>
        <v>Formula used in C21   &gt;&gt;&gt;   =MID(B21,FIND("-",B21)+1,1024)+0</v>
      </c>
      <c r="B22" s="3"/>
      <c r="C22" s="3"/>
      <c r="D22" s="17"/>
      <c r="E22" s="3"/>
    </row>
    <row r="23" spans="1:5" x14ac:dyDescent="0.2">
      <c r="A23" s="17"/>
      <c r="B23" s="3"/>
      <c r="C23" s="3"/>
      <c r="D23" s="17"/>
      <c r="E23" s="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FFC000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100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19</v>
      </c>
      <c r="B3" s="33" t="s">
        <v>39</v>
      </c>
      <c r="C3" s="10" t="str">
        <f>RIGHT(B3,LEN(B3)-FIND(" ",B3))</f>
        <v>Harker</v>
      </c>
      <c r="D3" s="10"/>
      <c r="E3" s="10"/>
    </row>
    <row r="4" spans="1:5" x14ac:dyDescent="0.2">
      <c r="A4" s="10" t="s">
        <v>19</v>
      </c>
      <c r="B4" s="33" t="s">
        <v>34</v>
      </c>
      <c r="C4" s="10" t="str">
        <f>RIGHT(B4,LEN(B4)-FIND(" ",B4))</f>
        <v>Werdianingsih</v>
      </c>
      <c r="D4" s="10"/>
      <c r="E4" s="10"/>
    </row>
    <row r="5" spans="1:5" x14ac:dyDescent="0.2">
      <c r="A5" s="10" t="s">
        <v>19</v>
      </c>
      <c r="B5" s="33" t="s">
        <v>38</v>
      </c>
      <c r="C5" s="10" t="str">
        <f>RIGHT(B5,LEN(B5)-FIND(" ",B5))</f>
        <v>Smith</v>
      </c>
      <c r="D5" s="10"/>
      <c r="E5" s="10"/>
    </row>
    <row r="6" spans="1:5" x14ac:dyDescent="0.2">
      <c r="A6" s="10" t="s">
        <v>19</v>
      </c>
      <c r="B6" s="33" t="s">
        <v>37</v>
      </c>
      <c r="C6" s="10" t="str">
        <f>RIGHT(B6,LEN(B6)-FIND(" ",B6))</f>
        <v>Henry</v>
      </c>
      <c r="D6" s="10"/>
      <c r="E6" s="10"/>
    </row>
    <row r="7" spans="1:5" x14ac:dyDescent="0.2">
      <c r="A7" s="10" t="s">
        <v>19</v>
      </c>
      <c r="B7" s="33" t="s">
        <v>18</v>
      </c>
      <c r="C7" s="10" t="str">
        <f>RIGHT(B7,LEN(B7)-FIND(" ",B7))</f>
        <v>Mercury</v>
      </c>
      <c r="D7" s="10"/>
      <c r="E7" s="10"/>
    </row>
    <row r="8" spans="1:5" x14ac:dyDescent="0.2">
      <c r="A8" s="10"/>
      <c r="B8" s="3"/>
      <c r="C8" s="3"/>
      <c r="D8" s="10"/>
      <c r="E8" s="3"/>
    </row>
    <row r="9" spans="1:5" x14ac:dyDescent="0.2">
      <c r="A9" s="17" t="str">
        <f ca="1">"Formula used in "&amp;ADDRESS(ROW(C3),COLUMN(C3),4)&amp;"   &gt;&gt;&gt;   "&amp;_xlfn.FORMULATEXT(C3)</f>
        <v>Formula used in C3   &gt;&gt;&gt;   =RIGHT(B3,LEN(B3)-FIND(" ",B3))</v>
      </c>
      <c r="B9" s="3"/>
      <c r="C9" s="3"/>
      <c r="D9" s="17"/>
      <c r="E9" s="3"/>
    </row>
    <row r="10" spans="1:5" x14ac:dyDescent="0.2">
      <c r="A10" s="17"/>
      <c r="B10" s="3"/>
      <c r="C10" s="3"/>
      <c r="D10" s="17"/>
      <c r="E10" s="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FFC000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94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19</v>
      </c>
      <c r="B3" s="33" t="s">
        <v>39</v>
      </c>
      <c r="C3" s="10" t="str">
        <f>RIGHT(B3,LEN(B3)-FIND(" ",B3))&amp;", "&amp;LEFT(B3,FIND(" ",B3)-1)</f>
        <v>Harker, Norman</v>
      </c>
      <c r="D3" s="10"/>
      <c r="E3" s="10"/>
    </row>
    <row r="4" spans="1:5" x14ac:dyDescent="0.2">
      <c r="A4" s="10" t="s">
        <v>19</v>
      </c>
      <c r="B4" s="33" t="s">
        <v>34</v>
      </c>
      <c r="C4" s="10" t="str">
        <f>RIGHT(B4,LEN(B4)-FIND(" ",B4))&amp;", "&amp;LEFT(B4,FIND(" ",B4)-1)</f>
        <v>Werdianingsih, Suratmi</v>
      </c>
      <c r="D4" s="10"/>
      <c r="E4" s="10"/>
    </row>
    <row r="5" spans="1:5" x14ac:dyDescent="0.2">
      <c r="A5" s="10" t="s">
        <v>19</v>
      </c>
      <c r="B5" s="33" t="s">
        <v>38</v>
      </c>
      <c r="C5" s="10" t="str">
        <f>RIGHT(B5,LEN(B5)-FIND(" ",B5))&amp;", "&amp;LEFT(B5,FIND(" ",B5)-1)</f>
        <v>Smith, Robert</v>
      </c>
      <c r="D5" s="10"/>
      <c r="E5" s="10"/>
    </row>
    <row r="6" spans="1:5" x14ac:dyDescent="0.2">
      <c r="A6" s="10" t="s">
        <v>19</v>
      </c>
      <c r="B6" s="33" t="s">
        <v>37</v>
      </c>
      <c r="C6" s="10" t="str">
        <f>RIGHT(B6,LEN(B6)-FIND(" ",B6))&amp;", "&amp;LEFT(B6,FIND(" ",B6)-1)</f>
        <v>Henry, James</v>
      </c>
      <c r="D6" s="10"/>
      <c r="E6" s="10"/>
    </row>
    <row r="7" spans="1:5" x14ac:dyDescent="0.2">
      <c r="A7" s="10" t="s">
        <v>19</v>
      </c>
      <c r="B7" s="33" t="s">
        <v>18</v>
      </c>
      <c r="C7" s="10" t="str">
        <f>RIGHT(B7,LEN(B7)-FIND(" ",B7))&amp;", "&amp;LEFT(B7,FIND(" ",B7)-1)</f>
        <v>Mercury, Freddie</v>
      </c>
      <c r="D7" s="10"/>
      <c r="E7" s="10"/>
    </row>
    <row r="8" spans="1:5" x14ac:dyDescent="0.2">
      <c r="A8" s="10"/>
      <c r="B8" s="3"/>
      <c r="C8" s="3"/>
      <c r="D8" s="10"/>
      <c r="E8" s="3"/>
    </row>
    <row r="9" spans="1:5" x14ac:dyDescent="0.2">
      <c r="A9" s="17" t="str">
        <f ca="1">"Formula used in "&amp;ADDRESS(ROW(C3),COLUMN(C3),4)&amp;"   &gt;&gt;&gt;   "&amp;_xlfn.FORMULATEXT(C3)</f>
        <v>Formula used in C3   &gt;&gt;&gt;   =RIGHT(B3,LEN(B3)-FIND(" ",B3))&amp;", "&amp;LEFT(B3,FIND(" ",B3)-1)</v>
      </c>
      <c r="B9" s="3"/>
      <c r="C9" s="3"/>
      <c r="D9" s="17"/>
      <c r="E9" s="3"/>
    </row>
    <row r="10" spans="1:5" x14ac:dyDescent="0.2">
      <c r="A10" s="17"/>
      <c r="B10" s="3"/>
      <c r="C10" s="3"/>
      <c r="D10" s="17"/>
      <c r="E10" s="3"/>
    </row>
  </sheetData>
  <pageMargins left="0.7" right="0.7" top="0.75" bottom="0.75" header="0.3" footer="0.3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rgb="FFFFC000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95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36</v>
      </c>
      <c r="B3" s="10"/>
      <c r="C3" s="37"/>
      <c r="D3" s="10"/>
      <c r="E3" s="10"/>
    </row>
    <row r="4" spans="1:5" x14ac:dyDescent="0.2">
      <c r="A4" s="10" t="s">
        <v>35</v>
      </c>
      <c r="B4" s="10"/>
      <c r="C4" s="37"/>
      <c r="D4" s="10"/>
      <c r="E4" s="10"/>
    </row>
    <row r="5" spans="1:5" x14ac:dyDescent="0.2">
      <c r="A5" s="14"/>
      <c r="B5" s="3"/>
      <c r="C5" s="29"/>
      <c r="D5" s="3"/>
      <c r="E5" s="3"/>
    </row>
    <row r="6" spans="1:5" x14ac:dyDescent="0.2">
      <c r="A6" s="10" t="s">
        <v>19</v>
      </c>
      <c r="B6" s="33" t="s">
        <v>23</v>
      </c>
      <c r="C6" s="10" t="str">
        <f>MID(B6,FIND(CHAR(127),SUBSTITUTE(B6, " ", CHAR(127),LEN(B6)-LEN(SUBSTITUTE(B6," ", ""))))+1,1024)</f>
        <v>Harker</v>
      </c>
      <c r="D6" s="10"/>
      <c r="E6" s="10"/>
    </row>
    <row r="7" spans="1:5" x14ac:dyDescent="0.2">
      <c r="A7" s="10" t="s">
        <v>19</v>
      </c>
      <c r="B7" s="33" t="s">
        <v>34</v>
      </c>
      <c r="C7" s="10" t="str">
        <f>MID(B7,FIND(CHAR(127),SUBSTITUTE(B7, " ", CHAR(127),LEN(B7)-LEN(SUBSTITUTE(B7," ", ""))))+1,1024)</f>
        <v>Werdianingsih</v>
      </c>
      <c r="D7" s="10"/>
      <c r="E7" s="10"/>
    </row>
    <row r="8" spans="1:5" x14ac:dyDescent="0.2">
      <c r="A8" s="10" t="s">
        <v>19</v>
      </c>
      <c r="B8" s="33" t="s">
        <v>31</v>
      </c>
      <c r="C8" s="10" t="str">
        <f>MID(B8,FIND(CHAR(127),SUBSTITUTE(B8, " ", CHAR(127),LEN(B8)-LEN(SUBSTITUTE(B8," ", ""))))+1,1024)</f>
        <v>Smith</v>
      </c>
      <c r="D8" s="10"/>
      <c r="E8" s="10"/>
    </row>
    <row r="9" spans="1:5" x14ac:dyDescent="0.2">
      <c r="A9" s="10" t="s">
        <v>19</v>
      </c>
      <c r="B9" s="33" t="s">
        <v>30</v>
      </c>
      <c r="C9" s="10" t="str">
        <f>MID(B9,FIND(CHAR(127),SUBSTITUTE(B9, " ", CHAR(127),LEN(B9)-LEN(SUBSTITUTE(B9," ", ""))))+1,1024)</f>
        <v>Ramshead</v>
      </c>
      <c r="D9" s="10"/>
      <c r="E9" s="10"/>
    </row>
    <row r="10" spans="1:5" x14ac:dyDescent="0.2">
      <c r="A10" s="10" t="s">
        <v>19</v>
      </c>
      <c r="B10" s="33" t="s">
        <v>18</v>
      </c>
      <c r="C10" s="10" t="str">
        <f>MID(B10,FIND(CHAR(127),SUBSTITUTE(B10, " ", CHAR(127),LEN(B10)-LEN(SUBSTITUTE(B10," ", ""))))+1,1024)</f>
        <v>Mercury</v>
      </c>
      <c r="D10" s="10"/>
      <c r="E10" s="10"/>
    </row>
    <row r="11" spans="1:5" x14ac:dyDescent="0.2">
      <c r="A11" s="10"/>
      <c r="B11" s="3"/>
      <c r="C11" s="3"/>
      <c r="D11" s="10"/>
      <c r="E11" s="3"/>
    </row>
    <row r="12" spans="1:5" x14ac:dyDescent="0.2">
      <c r="A12" s="17" t="str">
        <f ca="1">"Formula used in "&amp;ADDRESS(ROW(C6),COLUMN(C6),4)&amp;"   &gt;&gt;&gt;   "&amp;_xlfn.FORMULATEXT(C6)</f>
        <v>Formula used in C6   &gt;&gt;&gt;   =MID(B6,FIND(CHAR(127),SUBSTITUTE(B6, " ", CHAR(127),LEN(B6)-LEN(SUBSTITUTE(B6," ", ""))))+1,1024)</v>
      </c>
      <c r="B12" s="3"/>
      <c r="C12" s="3"/>
      <c r="D12" s="17"/>
      <c r="E12" s="3"/>
    </row>
    <row r="13" spans="1:5" x14ac:dyDescent="0.2">
      <c r="A13" s="17"/>
      <c r="B13" s="3"/>
      <c r="C13" s="3"/>
      <c r="D13" s="17"/>
      <c r="E13" s="3"/>
    </row>
    <row r="14" spans="1:5" x14ac:dyDescent="0.2">
      <c r="A14" s="38" t="s">
        <v>87</v>
      </c>
      <c r="B14" s="3"/>
      <c r="C14" s="3"/>
      <c r="D14" s="17"/>
      <c r="E14" s="3"/>
    </row>
    <row r="15" spans="1:5" x14ac:dyDescent="0.2">
      <c r="A15" s="39" t="s">
        <v>86</v>
      </c>
      <c r="B15" s="3"/>
      <c r="C15" s="3"/>
      <c r="D15" s="17"/>
      <c r="E15" s="3"/>
    </row>
    <row r="16" spans="1:5" x14ac:dyDescent="0.2">
      <c r="A16" s="17"/>
      <c r="B16" s="3"/>
      <c r="C16" s="3"/>
      <c r="D16" s="17"/>
      <c r="E16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rgb="FFFFC000"/>
  </sheetPr>
  <dimension ref="A1:E3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96</v>
      </c>
      <c r="B1" s="31"/>
      <c r="C1" s="31"/>
      <c r="D1" s="32"/>
      <c r="E1" s="26"/>
    </row>
    <row r="2" spans="1:5" ht="15" customHeight="1" x14ac:dyDescent="0.2">
      <c r="A2" s="17"/>
      <c r="B2" s="3"/>
      <c r="C2" s="3"/>
      <c r="D2" s="17"/>
      <c r="E2" s="3"/>
    </row>
    <row r="3" spans="1:5" x14ac:dyDescent="0.2">
      <c r="A3" s="17" t="s">
        <v>33</v>
      </c>
      <c r="B3" s="3"/>
      <c r="C3" s="3"/>
      <c r="D3" s="17"/>
      <c r="E3" s="3"/>
    </row>
    <row r="4" spans="1:5" x14ac:dyDescent="0.2">
      <c r="A4" s="17"/>
      <c r="B4" s="3"/>
      <c r="C4" s="3"/>
      <c r="D4" s="17"/>
      <c r="E4" s="3"/>
    </row>
    <row r="5" spans="1:5" x14ac:dyDescent="0.2">
      <c r="A5" s="10" t="s">
        <v>19</v>
      </c>
      <c r="B5" s="33" t="s">
        <v>23</v>
      </c>
      <c r="C5" s="10" t="str">
        <f>IFERROR(MID(B5,FIND(CHAR(127),SUBSTITUTE(B5, " ", CHAR(127),LEN(B5)-LEN(SUBSTITUTE(B5," ", ""))))+1,1024),B5)</f>
        <v>Harker</v>
      </c>
      <c r="D5" s="10"/>
      <c r="E5" s="10"/>
    </row>
    <row r="6" spans="1:5" x14ac:dyDescent="0.2">
      <c r="A6" s="10" t="s">
        <v>19</v>
      </c>
      <c r="B6" s="33" t="s">
        <v>22</v>
      </c>
      <c r="C6" s="10" t="str">
        <f>IFERROR(MID(B6,FIND(CHAR(127),SUBSTITUTE(B6, " ", CHAR(127),LEN(B6)-LEN(SUBSTITUTE(B6," ", ""))))+1,1024),B6)</f>
        <v>Werdianingsih</v>
      </c>
      <c r="D6" s="10"/>
      <c r="E6" s="10"/>
    </row>
    <row r="7" spans="1:5" x14ac:dyDescent="0.2">
      <c r="A7" s="10" t="s">
        <v>19</v>
      </c>
      <c r="B7" s="33" t="s">
        <v>31</v>
      </c>
      <c r="C7" s="10" t="str">
        <f>IFERROR(MID(B7,FIND(CHAR(127),SUBSTITUTE(B7, " ", CHAR(127),LEN(B7)-LEN(SUBSTITUTE(B7," ", ""))))+1,1024),B7)</f>
        <v>Smith</v>
      </c>
      <c r="D7" s="10"/>
      <c r="E7" s="10"/>
    </row>
    <row r="8" spans="1:5" x14ac:dyDescent="0.2">
      <c r="A8" s="10" t="s">
        <v>19</v>
      </c>
      <c r="B8" s="33" t="s">
        <v>30</v>
      </c>
      <c r="C8" s="10" t="str">
        <f>IFERROR(MID(B8,FIND(CHAR(127),SUBSTITUTE(B8, " ", CHAR(127),LEN(B8)-LEN(SUBSTITUTE(B8," ", ""))))+1,1024),B8)</f>
        <v>Ramshead</v>
      </c>
      <c r="D8" s="10"/>
      <c r="E8" s="10"/>
    </row>
    <row r="9" spans="1:5" x14ac:dyDescent="0.2">
      <c r="A9" s="10" t="s">
        <v>19</v>
      </c>
      <c r="B9" s="33" t="s">
        <v>18</v>
      </c>
      <c r="C9" s="10" t="str">
        <f>IFERROR(MID(B9,FIND(CHAR(127),SUBSTITUTE(B9, " ", CHAR(127),LEN(B9)-LEN(SUBSTITUTE(B9," ", ""))))+1,1024),B9)</f>
        <v>Mercury</v>
      </c>
      <c r="D9" s="10"/>
      <c r="E9" s="10"/>
    </row>
    <row r="10" spans="1:5" x14ac:dyDescent="0.2">
      <c r="A10" s="10"/>
      <c r="B10" s="3"/>
      <c r="C10" s="3"/>
      <c r="D10" s="10"/>
      <c r="E10" s="3"/>
    </row>
    <row r="11" spans="1:5" x14ac:dyDescent="0.2">
      <c r="A11" s="17" t="str">
        <f ca="1">"Formula used in "&amp;ADDRESS(ROW(C5),COLUMN(C5),4)&amp;"   &gt;&gt;&gt;   "&amp;_xlfn.FORMULATEXT(C5)</f>
        <v>Formula used in C5   &gt;&gt;&gt;   =IFERROR(MID(B5,FIND(CHAR(127),SUBSTITUTE(B5, " ", CHAR(127),LEN(B5)-LEN(SUBSTITUTE(B5," ", ""))))+1,1024),B5)</v>
      </c>
      <c r="B11" s="3"/>
      <c r="C11" s="3"/>
      <c r="D11" s="17"/>
      <c r="E11" s="3"/>
    </row>
    <row r="12" spans="1:5" x14ac:dyDescent="0.2">
      <c r="A12" s="17"/>
      <c r="B12" s="3"/>
      <c r="C12" s="3"/>
      <c r="D12" s="17"/>
      <c r="E12" s="3"/>
    </row>
    <row r="13" spans="1:5" x14ac:dyDescent="0.2">
      <c r="A13" s="38" t="s">
        <v>87</v>
      </c>
      <c r="B13" s="3"/>
      <c r="C13" s="3"/>
      <c r="D13" s="17"/>
      <c r="E13" s="3"/>
    </row>
    <row r="14" spans="1:5" x14ac:dyDescent="0.2">
      <c r="A14" s="39" t="s">
        <v>86</v>
      </c>
      <c r="B14" s="3"/>
      <c r="C14" s="3"/>
      <c r="D14" s="17"/>
      <c r="E14" s="3"/>
    </row>
    <row r="15" spans="1:5" x14ac:dyDescent="0.2">
      <c r="A15" s="17"/>
      <c r="B15" s="3"/>
      <c r="C15" s="3"/>
      <c r="D15" s="17"/>
      <c r="E15" s="3"/>
    </row>
    <row r="16" spans="1:5" x14ac:dyDescent="0.2">
      <c r="A16" s="17" t="s">
        <v>29</v>
      </c>
      <c r="B16" s="3"/>
      <c r="C16" s="3"/>
      <c r="D16" s="17"/>
      <c r="E16" s="3"/>
    </row>
    <row r="17" spans="1:5" x14ac:dyDescent="0.2">
      <c r="A17" s="17"/>
      <c r="B17" s="3"/>
      <c r="C17" s="3"/>
      <c r="D17" s="17"/>
      <c r="E17" s="3"/>
    </row>
    <row r="18" spans="1:5" x14ac:dyDescent="0.2">
      <c r="A18" s="10" t="s">
        <v>19</v>
      </c>
      <c r="B18" s="33" t="s">
        <v>23</v>
      </c>
      <c r="C18" s="10" t="str">
        <f>IF(ISERROR(MID(B18,FIND(CHAR(127),SUBSTITUTE(B18, " ", CHAR(127),LEN(B18)-LEN(SUBSTITUTE(B18," ", ""))))+1,1024)),B18,MID(B18,FIND(CHAR(127),SUBSTITUTE(B18, " ", CHAR(127),LEN(B18)-LEN(SUBSTITUTE(B18," ", ""))))+1,1024))</f>
        <v>Harker</v>
      </c>
      <c r="D18" s="10"/>
      <c r="E18" s="10"/>
    </row>
    <row r="19" spans="1:5" x14ac:dyDescent="0.2">
      <c r="A19" s="10" t="s">
        <v>19</v>
      </c>
      <c r="B19" s="33" t="s">
        <v>22</v>
      </c>
      <c r="C19" s="10" t="str">
        <f>IF(ISERROR(MID(B19,FIND(CHAR(127),SUBSTITUTE(B19, " ", CHAR(127),LEN(B19)-LEN(SUBSTITUTE(B19," ", ""))))+1,1024)),B19,MID(B19,FIND(CHAR(127),SUBSTITUTE(B19, " ", CHAR(127),LEN(B19)-LEN(SUBSTITUTE(B19," ", ""))))+1,1024))</f>
        <v>Werdianingsih</v>
      </c>
      <c r="D19" s="10"/>
      <c r="E19" s="10"/>
    </row>
    <row r="20" spans="1:5" x14ac:dyDescent="0.2">
      <c r="A20" s="10" t="s">
        <v>19</v>
      </c>
      <c r="B20" s="33" t="s">
        <v>31</v>
      </c>
      <c r="C20" s="10" t="str">
        <f>IF(ISERROR(MID(B20,FIND(CHAR(127),SUBSTITUTE(B20, " ", CHAR(127),LEN(B20)-LEN(SUBSTITUTE(B20," ", ""))))+1,1024)),B20,MID(B20,FIND(CHAR(127),SUBSTITUTE(B20, " ", CHAR(127),LEN(B20)-LEN(SUBSTITUTE(B20," ", ""))))+1,1024))</f>
        <v>Smith</v>
      </c>
      <c r="D20" s="10"/>
      <c r="E20" s="10"/>
    </row>
    <row r="21" spans="1:5" x14ac:dyDescent="0.2">
      <c r="A21" s="10" t="s">
        <v>19</v>
      </c>
      <c r="B21" s="33" t="s">
        <v>30</v>
      </c>
      <c r="C21" s="10" t="str">
        <f>IF(ISERROR(MID(B21,FIND(CHAR(127),SUBSTITUTE(B21, " ", CHAR(127),LEN(B21)-LEN(SUBSTITUTE(B21," ", ""))))+1,1024)),B21,MID(B21,FIND(CHAR(127),SUBSTITUTE(B21, " ", CHAR(127),LEN(B21)-LEN(SUBSTITUTE(B21," ", ""))))+1,1024))</f>
        <v>Ramshead</v>
      </c>
      <c r="D21" s="10"/>
      <c r="E21" s="10"/>
    </row>
    <row r="22" spans="1:5" x14ac:dyDescent="0.2">
      <c r="A22" s="10" t="s">
        <v>19</v>
      </c>
      <c r="B22" s="33" t="s">
        <v>18</v>
      </c>
      <c r="C22" s="10" t="str">
        <f>IF(ISERROR(MID(B22,FIND(CHAR(127),SUBSTITUTE(B22, " ", CHAR(127),LEN(B22)-LEN(SUBSTITUTE(B22," ", ""))))+1,1024)),B22,MID(B22,FIND(CHAR(127),SUBSTITUTE(B22, " ", CHAR(127),LEN(B22)-LEN(SUBSTITUTE(B22," ", ""))))+1,1024))</f>
        <v>Mercury</v>
      </c>
      <c r="D22" s="10"/>
      <c r="E22" s="10"/>
    </row>
    <row r="23" spans="1:5" x14ac:dyDescent="0.2">
      <c r="A23" s="10"/>
      <c r="B23" s="3"/>
      <c r="C23" s="3"/>
      <c r="D23" s="10"/>
      <c r="E23" s="3"/>
    </row>
    <row r="24" spans="1:5" x14ac:dyDescent="0.2">
      <c r="A24" s="17" t="str">
        <f>"Formula used in "&amp;ADDRESS(ROW(C18),COLUMN(C18),4)&amp;"   &gt;&gt;&gt;   "</f>
        <v xml:space="preserve">Formula used in C18   &gt;&gt;&gt;   </v>
      </c>
      <c r="B24" s="3"/>
      <c r="C24" s="3"/>
      <c r="D24" s="17"/>
      <c r="E24" s="3"/>
    </row>
    <row r="25" spans="1:5" ht="93.75" customHeight="1" x14ac:dyDescent="0.2">
      <c r="A25" s="17"/>
      <c r="B25" s="3"/>
      <c r="C25" s="3"/>
      <c r="D25" s="17"/>
      <c r="E25" s="3"/>
    </row>
    <row r="26" spans="1:5" x14ac:dyDescent="0.2">
      <c r="A26" s="17" t="s">
        <v>26</v>
      </c>
      <c r="B26" s="3"/>
      <c r="C26" s="3"/>
      <c r="D26" s="17"/>
      <c r="E26" s="3"/>
    </row>
    <row r="27" spans="1:5" x14ac:dyDescent="0.2">
      <c r="A27" s="34" t="s">
        <v>25</v>
      </c>
      <c r="B27" s="3"/>
      <c r="C27" s="3"/>
      <c r="D27" s="17"/>
      <c r="E27" s="3"/>
    </row>
    <row r="28" spans="1:5" x14ac:dyDescent="0.2">
      <c r="A28" s="17"/>
      <c r="B28" s="3"/>
      <c r="C28" s="3"/>
      <c r="D28" s="17"/>
      <c r="E28" s="3"/>
    </row>
    <row r="29" spans="1:5" x14ac:dyDescent="0.2">
      <c r="A29" s="38" t="s">
        <v>87</v>
      </c>
      <c r="B29" s="3"/>
      <c r="C29" s="3"/>
      <c r="D29" s="17"/>
      <c r="E29" s="3"/>
    </row>
    <row r="30" spans="1:5" x14ac:dyDescent="0.2">
      <c r="A30" s="39" t="s">
        <v>86</v>
      </c>
      <c r="B30" s="3"/>
      <c r="C30" s="3"/>
      <c r="D30" s="17"/>
      <c r="E30" s="3"/>
    </row>
    <row r="31" spans="1:5" x14ac:dyDescent="0.2">
      <c r="A31" s="17"/>
      <c r="B31" s="3"/>
      <c r="C31" s="3"/>
      <c r="D31" s="17"/>
      <c r="E31" s="3"/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C000"/>
  </sheetPr>
  <dimension ref="A1:E3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97</v>
      </c>
      <c r="B1" s="31"/>
      <c r="C1" s="31"/>
      <c r="D1" s="32"/>
      <c r="E1" s="26"/>
    </row>
    <row r="2" spans="1:5" ht="15" customHeight="1" x14ac:dyDescent="0.2">
      <c r="A2" s="17"/>
      <c r="B2" s="3"/>
      <c r="C2" s="3"/>
      <c r="D2" s="17"/>
      <c r="E2" s="3"/>
    </row>
    <row r="3" spans="1:5" x14ac:dyDescent="0.2">
      <c r="A3" s="17" t="s">
        <v>32</v>
      </c>
      <c r="B3" s="3"/>
      <c r="C3" s="3"/>
      <c r="D3" s="17"/>
      <c r="E3" s="3"/>
    </row>
    <row r="4" spans="1:5" x14ac:dyDescent="0.2">
      <c r="A4" s="17"/>
      <c r="B4" s="3"/>
      <c r="C4" s="3"/>
      <c r="D4" s="17"/>
      <c r="E4" s="3"/>
    </row>
    <row r="5" spans="1:5" x14ac:dyDescent="0.2">
      <c r="A5" s="10" t="s">
        <v>19</v>
      </c>
      <c r="B5" s="33" t="s">
        <v>23</v>
      </c>
      <c r="C5" s="10" t="str">
        <f>IFERROR(MID(B5,FIND(CHAR(127),SUBSTITUTE(B5, " ", CHAR(127),LEN(B5)-LEN(SUBSTITUTE(B5," ", ""))))+1,1024)&amp;", "&amp;LEFT(B5,FIND(MID(B5,FIND(CHAR(127),SUBSTITUTE(B5, " ", CHAR(127),LEN(B5)-LEN(SUBSTITUTE(B5," ", ""))))+1,1024),B5)-2),B5)</f>
        <v>Harker, Norman John</v>
      </c>
      <c r="D5" s="10"/>
      <c r="E5" s="10"/>
    </row>
    <row r="6" spans="1:5" x14ac:dyDescent="0.2">
      <c r="A6" s="10" t="s">
        <v>19</v>
      </c>
      <c r="B6" s="33" t="s">
        <v>22</v>
      </c>
      <c r="C6" s="10" t="str">
        <f>IFERROR(MID(B6,FIND(CHAR(127),SUBSTITUTE(B6, " ", CHAR(127),LEN(B6)-LEN(SUBSTITUTE(B6," ", ""))))+1,1024)&amp;", "&amp;LEFT(B6,FIND(MID(B6,FIND(CHAR(127),SUBSTITUTE(B6, " ", CHAR(127),LEN(B6)-LEN(SUBSTITUTE(B6," ", ""))))+1,1024),B6)-2),B6)</f>
        <v>Werdianingsih</v>
      </c>
      <c r="D6" s="10"/>
      <c r="E6" s="10"/>
    </row>
    <row r="7" spans="1:5" x14ac:dyDescent="0.2">
      <c r="A7" s="10" t="s">
        <v>19</v>
      </c>
      <c r="B7" s="33" t="s">
        <v>31</v>
      </c>
      <c r="C7" s="10" t="str">
        <f>IFERROR(MID(B7,FIND(CHAR(127),SUBSTITUTE(B7, " ", CHAR(127),LEN(B7)-LEN(SUBSTITUTE(B7," ", ""))))+1,1024)&amp;", "&amp;LEFT(B7,FIND(MID(B7,FIND(CHAR(127),SUBSTITUTE(B7, " ", CHAR(127),LEN(B7)-LEN(SUBSTITUTE(B7," ", ""))))+1,1024),B7)-2),B7)</f>
        <v>Smith, Robert Henry John</v>
      </c>
      <c r="D7" s="10"/>
      <c r="E7" s="10"/>
    </row>
    <row r="8" spans="1:5" x14ac:dyDescent="0.2">
      <c r="A8" s="10" t="s">
        <v>19</v>
      </c>
      <c r="B8" s="33" t="s">
        <v>30</v>
      </c>
      <c r="C8" s="10" t="str">
        <f>IFERROR(MID(B8,FIND(CHAR(127),SUBSTITUTE(B8, " ", CHAR(127),LEN(B8)-LEN(SUBSTITUTE(B8," ", ""))))+1,1024)&amp;", "&amp;LEFT(B8,FIND(MID(B8,FIND(CHAR(127),SUBSTITUTE(B8, " ", CHAR(127),LEN(B8)-LEN(SUBSTITUTE(B8," ", ""))))+1,1024),B8)-2),B8)</f>
        <v>Ramshead, James Henry</v>
      </c>
      <c r="D8" s="10"/>
      <c r="E8" s="10"/>
    </row>
    <row r="9" spans="1:5" x14ac:dyDescent="0.2">
      <c r="A9" s="10" t="s">
        <v>19</v>
      </c>
      <c r="B9" s="33" t="s">
        <v>18</v>
      </c>
      <c r="C9" s="10" t="str">
        <f>IFERROR(MID(B9,FIND(CHAR(127),SUBSTITUTE(B9, " ", CHAR(127),LEN(B9)-LEN(SUBSTITUTE(B9," ", ""))))+1,1024)&amp;", "&amp;LEFT(B9,FIND(MID(B9,FIND(CHAR(127),SUBSTITUTE(B9, " ", CHAR(127),LEN(B9)-LEN(SUBSTITUTE(B9," ", ""))))+1,1024),B9)-2),B9)</f>
        <v>Mercury, Freddie</v>
      </c>
      <c r="D9" s="10"/>
      <c r="E9" s="10"/>
    </row>
    <row r="10" spans="1:5" x14ac:dyDescent="0.2">
      <c r="A10" s="10"/>
      <c r="B10" s="3"/>
      <c r="C10" s="3"/>
      <c r="D10" s="10"/>
      <c r="E10" s="3"/>
    </row>
    <row r="11" spans="1:5" x14ac:dyDescent="0.2">
      <c r="A11" s="17" t="str">
        <f>"Formula used in "&amp;ADDRESS(ROW(C5),COLUMN(C5),4)&amp;"   &gt;&gt;&gt;   "</f>
        <v xml:space="preserve">Formula used in C5   &gt;&gt;&gt;   </v>
      </c>
      <c r="B11" s="3"/>
      <c r="C11" s="3"/>
      <c r="D11" s="17"/>
      <c r="E11" s="3"/>
    </row>
    <row r="12" spans="1:5" ht="79.5" customHeight="1" x14ac:dyDescent="0.2">
      <c r="A12" s="17"/>
      <c r="B12" s="3"/>
      <c r="C12" s="3"/>
      <c r="D12" s="17"/>
      <c r="E12" s="3"/>
    </row>
    <row r="13" spans="1:5" x14ac:dyDescent="0.2">
      <c r="A13" s="38" t="s">
        <v>87</v>
      </c>
      <c r="B13" s="3"/>
      <c r="C13" s="3"/>
      <c r="D13" s="17"/>
      <c r="E13" s="3"/>
    </row>
    <row r="14" spans="1:5" x14ac:dyDescent="0.2">
      <c r="A14" s="39" t="s">
        <v>86</v>
      </c>
      <c r="B14" s="3"/>
      <c r="C14" s="3"/>
      <c r="D14" s="17"/>
      <c r="E14" s="3"/>
    </row>
    <row r="15" spans="1:5" x14ac:dyDescent="0.2">
      <c r="A15" s="17"/>
      <c r="B15" s="3"/>
      <c r="C15" s="3"/>
      <c r="D15" s="17"/>
      <c r="E15" s="3"/>
    </row>
    <row r="16" spans="1:5" x14ac:dyDescent="0.2">
      <c r="A16" s="17" t="s">
        <v>29</v>
      </c>
      <c r="B16" s="3"/>
      <c r="C16" s="3"/>
      <c r="D16" s="17"/>
      <c r="E16" s="3"/>
    </row>
    <row r="17" spans="1:5" x14ac:dyDescent="0.2">
      <c r="A17" s="17"/>
      <c r="B17" s="3"/>
      <c r="C17" s="3"/>
      <c r="D17" s="17"/>
      <c r="E17" s="3"/>
    </row>
    <row r="18" spans="1:5" x14ac:dyDescent="0.2">
      <c r="A18" s="10" t="s">
        <v>19</v>
      </c>
      <c r="B18" s="33" t="s">
        <v>23</v>
      </c>
      <c r="C18" s="10" t="str">
        <f>IF(ISERROR(MID(B18,FIND(CHAR(127),SUBSTITUTE(B18, " ", CHAR(127),LEN(B18)-LEN(SUBSTITUTE(B18," ", ""))))+1,1024)&amp;", "&amp;LEFT(B18,FIND(MID(B18,FIND(CHAR(127),SUBSTITUTE(B18, " ", CHAR(127),LEN(B18)-LEN(SUBSTITUTE(B18," ", ""))))+1,1024),B18)-2)),B18,MID(B18,FIND(CHAR(127),SUBSTITUTE(B18, " ", CHAR(127),LEN(B18)-LEN(SUBSTITUTE(B18," ", ""))))+1,1024)&amp;", "&amp;LEFT(B18,FIND(MID(B18,FIND(CHAR(127),SUBSTITUTE(B18, " ", CHAR(127),LEN(B18)-LEN(SUBSTITUTE(B18," ", ""))))+1,1024),B18)-2))</f>
        <v>Harker, Norman John</v>
      </c>
      <c r="D18" s="10">
        <f t="array" ref="D18">SUM(IF(ISERROR(FIND(" Harker",B18:B22 )),0,1))</f>
        <v>3</v>
      </c>
      <c r="E18" s="10"/>
    </row>
    <row r="19" spans="1:5" x14ac:dyDescent="0.2">
      <c r="A19" s="10" t="s">
        <v>19</v>
      </c>
      <c r="B19" s="33" t="s">
        <v>22</v>
      </c>
      <c r="C19" s="10" t="str">
        <f>IF(ISERROR(MID(B19,FIND(CHAR(127),SUBSTITUTE(B19, " ", CHAR(127),LEN(B19)-LEN(SUBSTITUTE(B19," ", ""))))+1,1024)&amp;", "&amp;LEFT(B19,FIND(MID(B19,FIND(CHAR(127),SUBSTITUTE(B19, " ", CHAR(127),LEN(B19)-LEN(SUBSTITUTE(B19," ", ""))))+1,1024),B19)-2)),B19,MID(B19,FIND(CHAR(127),SUBSTITUTE(B19, " ", CHAR(127),LEN(B19)-LEN(SUBSTITUTE(B19," ", ""))))+1,1024)&amp;", "&amp;LEFT(B19,FIND(MID(B19,FIND(CHAR(127),SUBSTITUTE(B19, " ", CHAR(127),LEN(B19)-LEN(SUBSTITUTE(B19," ", ""))))+1,1024),B19)-2))</f>
        <v>Werdianingsih</v>
      </c>
      <c r="D19" s="10"/>
      <c r="E19" s="10"/>
    </row>
    <row r="20" spans="1:5" x14ac:dyDescent="0.2">
      <c r="A20" s="10" t="s">
        <v>19</v>
      </c>
      <c r="B20" s="33" t="s">
        <v>21</v>
      </c>
      <c r="C20" s="10" t="str">
        <f>IF(ISERROR(MID(B20,FIND(CHAR(127),SUBSTITUTE(B20, " ", CHAR(127),LEN(B20)-LEN(SUBSTITUTE(B20," ", ""))))+1,1024)&amp;", "&amp;LEFT(B20,FIND(MID(B20,FIND(CHAR(127),SUBSTITUTE(B20, " ", CHAR(127),LEN(B20)-LEN(SUBSTITUTE(B20," ", ""))))+1,1024),B20)-2)),B20,MID(B20,FIND(CHAR(127),SUBSTITUTE(B20, " ", CHAR(127),LEN(B20)-LEN(SUBSTITUTE(B20," ", ""))))+1,1024)&amp;", "&amp;LEFT(B20,FIND(MID(B20,FIND(CHAR(127),SUBSTITUTE(B20, " ", CHAR(127),LEN(B20)-LEN(SUBSTITUTE(B20," ", ""))))+1,1024),B20)-2))</f>
        <v>Harker, Robert Harry John</v>
      </c>
      <c r="D20" s="10"/>
      <c r="E20" s="10"/>
    </row>
    <row r="21" spans="1:5" x14ac:dyDescent="0.2">
      <c r="A21" s="10" t="s">
        <v>19</v>
      </c>
      <c r="B21" s="33" t="s">
        <v>20</v>
      </c>
      <c r="C21" s="10" t="str">
        <f>IF(ISERROR(MID(B21,FIND(CHAR(127),SUBSTITUTE(B21, " ", CHAR(127),LEN(B21)-LEN(SUBSTITUTE(B21," ", ""))))+1,1024)&amp;", "&amp;LEFT(B21,FIND(MID(B21,FIND(CHAR(127),SUBSTITUTE(B21, " ", CHAR(127),LEN(B21)-LEN(SUBSTITUTE(B21," ", ""))))+1,1024),B21)-2)),B21,MID(B21,FIND(CHAR(127),SUBSTITUTE(B21, " ", CHAR(127),LEN(B21)-LEN(SUBSTITUTE(B21," ", ""))))+1,1024)&amp;", "&amp;LEFT(B21,FIND(MID(B21,FIND(CHAR(127),SUBSTITUTE(B21, " ", CHAR(127),LEN(B21)-LEN(SUBSTITUTE(B21," ", ""))))+1,1024),B21)-2))</f>
        <v>Harker, Michelle Penelope Peggy</v>
      </c>
      <c r="D21" s="10"/>
      <c r="E21" s="10"/>
    </row>
    <row r="22" spans="1:5" x14ac:dyDescent="0.2">
      <c r="A22" s="10" t="s">
        <v>19</v>
      </c>
      <c r="B22" s="33" t="s">
        <v>18</v>
      </c>
      <c r="C22" s="10" t="str">
        <f>IF(ISERROR(MID(B22,FIND(CHAR(127),SUBSTITUTE(B22, " ", CHAR(127),LEN(B22)-LEN(SUBSTITUTE(B22," ", ""))))+1,1024)&amp;", "&amp;LEFT(B22,FIND(MID(B22,FIND(CHAR(127),SUBSTITUTE(B22, " ", CHAR(127),LEN(B22)-LEN(SUBSTITUTE(B22," ", ""))))+1,1024),B22)-2)),B22,MID(B22,FIND(CHAR(127),SUBSTITUTE(B22, " ", CHAR(127),LEN(B22)-LEN(SUBSTITUTE(B22," ", ""))))+1,1024)&amp;", "&amp;LEFT(B22,FIND(MID(B22,FIND(CHAR(127),SUBSTITUTE(B22, " ", CHAR(127),LEN(B22)-LEN(SUBSTITUTE(B22," ", ""))))+1,1024),B22)-2))</f>
        <v>Mercury, Freddie</v>
      </c>
      <c r="D22" s="10"/>
      <c r="E22" s="10"/>
    </row>
    <row r="23" spans="1:5" x14ac:dyDescent="0.2">
      <c r="A23" s="10"/>
      <c r="B23" s="3"/>
      <c r="C23" s="3"/>
      <c r="D23" s="10"/>
      <c r="E23" s="3"/>
    </row>
    <row r="24" spans="1:5" x14ac:dyDescent="0.2">
      <c r="A24" s="17" t="str">
        <f>"Formula used in "&amp;ADDRESS(ROW(C18),COLUMN(C18),4)&amp;"   &gt;&gt;&gt;   "</f>
        <v xml:space="preserve">Formula used in C18   &gt;&gt;&gt;   </v>
      </c>
      <c r="B24" s="3"/>
      <c r="C24" s="3"/>
      <c r="D24" s="17"/>
      <c r="E24" s="3"/>
    </row>
    <row r="25" spans="1:5" ht="132" customHeight="1" x14ac:dyDescent="0.2">
      <c r="A25" s="17"/>
      <c r="B25" s="3"/>
      <c r="C25" s="3"/>
      <c r="D25" s="17"/>
      <c r="E25" s="3"/>
    </row>
    <row r="26" spans="1:5" x14ac:dyDescent="0.2">
      <c r="A26" s="38" t="s">
        <v>87</v>
      </c>
      <c r="B26" s="3"/>
      <c r="C26" s="3"/>
      <c r="D26" s="17"/>
      <c r="E26" s="3"/>
    </row>
    <row r="27" spans="1:5" x14ac:dyDescent="0.2">
      <c r="A27" s="39" t="s">
        <v>86</v>
      </c>
      <c r="B27" s="3"/>
      <c r="C27" s="3"/>
      <c r="D27" s="17"/>
      <c r="E27" s="3"/>
    </row>
    <row r="28" spans="1:5" x14ac:dyDescent="0.2">
      <c r="A28" s="17"/>
      <c r="B28" s="3"/>
      <c r="C28" s="3"/>
      <c r="D28" s="17"/>
      <c r="E28" s="3"/>
    </row>
    <row r="29" spans="1:5" x14ac:dyDescent="0.2">
      <c r="A29" s="17" t="s">
        <v>26</v>
      </c>
      <c r="B29" s="3"/>
      <c r="C29" s="3"/>
      <c r="D29" s="17"/>
      <c r="E29" s="3"/>
    </row>
    <row r="30" spans="1:5" x14ac:dyDescent="0.2">
      <c r="A30" s="34" t="s">
        <v>25</v>
      </c>
      <c r="B30" s="3"/>
      <c r="C30" s="3"/>
      <c r="D30" s="17"/>
      <c r="E30" s="3"/>
    </row>
    <row r="31" spans="1:5" x14ac:dyDescent="0.2">
      <c r="A31" s="17"/>
      <c r="B31" s="3"/>
      <c r="C31" s="3"/>
      <c r="D31" s="17"/>
      <c r="E31" s="3"/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tabColor rgb="FFFFC000"/>
  </sheetPr>
  <dimension ref="A1:E2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98</v>
      </c>
      <c r="B1" s="31"/>
      <c r="C1" s="31"/>
      <c r="D1" s="32"/>
      <c r="E1" s="26"/>
    </row>
    <row r="2" spans="1:5" ht="15" customHeight="1" x14ac:dyDescent="0.2">
      <c r="A2" s="17"/>
      <c r="B2" s="3"/>
      <c r="C2" s="3"/>
      <c r="D2" s="17"/>
      <c r="E2" s="3"/>
    </row>
    <row r="3" spans="1:5" x14ac:dyDescent="0.2">
      <c r="A3" s="17" t="s">
        <v>24</v>
      </c>
      <c r="B3" s="3"/>
      <c r="C3" s="3"/>
      <c r="D3" s="17"/>
      <c r="E3" s="3"/>
    </row>
    <row r="4" spans="1:5" x14ac:dyDescent="0.2">
      <c r="A4" s="17"/>
      <c r="B4" s="3"/>
      <c r="C4" s="3"/>
      <c r="D4" s="17"/>
      <c r="E4" s="3"/>
    </row>
    <row r="5" spans="1:5" x14ac:dyDescent="0.2">
      <c r="A5" s="10" t="s">
        <v>19</v>
      </c>
      <c r="B5" s="33" t="s">
        <v>23</v>
      </c>
      <c r="C5" s="10"/>
      <c r="D5" s="3"/>
      <c r="E5" s="10"/>
    </row>
    <row r="6" spans="1:5" x14ac:dyDescent="0.2">
      <c r="A6" s="10" t="s">
        <v>19</v>
      </c>
      <c r="B6" s="33" t="s">
        <v>22</v>
      </c>
      <c r="C6" s="10"/>
      <c r="D6" s="10"/>
      <c r="E6" s="10"/>
    </row>
    <row r="7" spans="1:5" x14ac:dyDescent="0.2">
      <c r="A7" s="10" t="s">
        <v>19</v>
      </c>
      <c r="B7" s="33" t="s">
        <v>21</v>
      </c>
      <c r="C7" s="10"/>
      <c r="D7" s="10"/>
      <c r="E7" s="10"/>
    </row>
    <row r="8" spans="1:5" x14ac:dyDescent="0.2">
      <c r="A8" s="10" t="s">
        <v>19</v>
      </c>
      <c r="B8" s="33" t="s">
        <v>20</v>
      </c>
      <c r="C8" s="10"/>
      <c r="D8" s="10"/>
      <c r="E8" s="10"/>
    </row>
    <row r="9" spans="1:5" x14ac:dyDescent="0.2">
      <c r="A9" s="10" t="s">
        <v>19</v>
      </c>
      <c r="B9" s="33" t="s">
        <v>18</v>
      </c>
      <c r="C9" s="10"/>
      <c r="D9" s="10"/>
      <c r="E9" s="10"/>
    </row>
    <row r="10" spans="1:5" x14ac:dyDescent="0.2">
      <c r="A10" s="10"/>
      <c r="B10" s="3"/>
      <c r="C10" s="3"/>
      <c r="D10" s="10"/>
      <c r="E10" s="3"/>
    </row>
    <row r="11" spans="1:5" x14ac:dyDescent="0.2">
      <c r="A11" s="10" t="s">
        <v>17</v>
      </c>
      <c r="B11" s="33" t="s">
        <v>16</v>
      </c>
      <c r="C11" s="3"/>
      <c r="D11" s="10"/>
      <c r="E11" s="3"/>
    </row>
    <row r="12" spans="1:5" x14ac:dyDescent="0.2">
      <c r="A12" s="10"/>
      <c r="B12" s="10"/>
      <c r="C12" s="3"/>
      <c r="D12" s="10"/>
      <c r="E12" s="3"/>
    </row>
    <row r="13" spans="1:5" x14ac:dyDescent="0.2">
      <c r="A13" s="10" t="str">
        <f>"Number of people with family name starting with "&amp;B11</f>
        <v>Number of people with family name starting with Harker</v>
      </c>
      <c r="B13" s="3"/>
      <c r="C13" s="10">
        <f t="array" ref="C13">SUM(IF(ISERROR(FIND(" "&amp;B11,B5:B9 )),0,1))</f>
        <v>3</v>
      </c>
      <c r="D13" s="10"/>
      <c r="E13" s="3"/>
    </row>
    <row r="14" spans="1:5" x14ac:dyDescent="0.2">
      <c r="A14" s="17" t="str">
        <f ca="1">"Formula used in "&amp;ADDRESS(ROW(C13),COLUMN(C13),4)&amp;"   &gt;&gt;&gt;   "&amp;_xlfn.FORMULATEXT(C13)</f>
        <v>Formula used in C13   &gt;&gt;&gt;   {=SUM(IF(ISERROR(FIND(" "&amp;B11,B5:B9 )),0,1))}</v>
      </c>
      <c r="B14" s="3"/>
      <c r="C14" s="3"/>
      <c r="D14" s="17"/>
      <c r="E14" s="3"/>
    </row>
    <row r="15" spans="1:5" x14ac:dyDescent="0.2">
      <c r="A15" s="17"/>
      <c r="B15" s="3"/>
      <c r="C15" s="3"/>
      <c r="D15" s="17"/>
      <c r="E15" s="3"/>
    </row>
    <row r="16" spans="1:5" x14ac:dyDescent="0.2">
      <c r="A16" s="40" t="s">
        <v>15</v>
      </c>
      <c r="B16" s="3"/>
      <c r="C16" s="3"/>
      <c r="D16" s="17"/>
      <c r="E16" s="3"/>
    </row>
    <row r="17" spans="1:5" x14ac:dyDescent="0.2">
      <c r="A17" s="17" t="s">
        <v>14</v>
      </c>
      <c r="B17" s="3"/>
      <c r="C17" s="3"/>
      <c r="D17" s="17"/>
      <c r="E17" s="3"/>
    </row>
    <row r="18" spans="1:5" x14ac:dyDescent="0.2">
      <c r="A18" s="17" t="s">
        <v>13</v>
      </c>
      <c r="B18" s="3"/>
      <c r="C18" s="3"/>
      <c r="D18" s="17"/>
      <c r="E18" s="3"/>
    </row>
    <row r="19" spans="1:5" x14ac:dyDescent="0.2">
      <c r="A19" s="17" t="s">
        <v>12</v>
      </c>
      <c r="B19" s="3"/>
      <c r="C19" s="3"/>
      <c r="D19" s="17"/>
      <c r="E19" s="3"/>
    </row>
    <row r="20" spans="1:5" x14ac:dyDescent="0.2">
      <c r="A20" s="17" t="s">
        <v>11</v>
      </c>
      <c r="B20" s="3"/>
      <c r="C20" s="3"/>
      <c r="D20" s="17"/>
      <c r="E20" s="3"/>
    </row>
    <row r="21" spans="1:5" x14ac:dyDescent="0.2">
      <c r="A21" s="17"/>
      <c r="B21" s="3"/>
      <c r="C21" s="3"/>
      <c r="D21" s="17"/>
      <c r="E21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tabColor rgb="FFFFC000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99</v>
      </c>
      <c r="B1" s="31"/>
      <c r="C1" s="31"/>
      <c r="D1" s="32"/>
      <c r="E1" s="26"/>
    </row>
    <row r="2" spans="1:5" ht="15" customHeight="1" x14ac:dyDescent="0.2">
      <c r="A2" s="17"/>
      <c r="B2" s="3"/>
      <c r="C2" s="3"/>
      <c r="D2" s="17"/>
      <c r="E2" s="3"/>
    </row>
    <row r="3" spans="1:5" x14ac:dyDescent="0.2">
      <c r="A3" s="17" t="s">
        <v>10</v>
      </c>
      <c r="B3" s="3"/>
      <c r="C3" s="3"/>
      <c r="D3" s="17"/>
      <c r="E3" s="3"/>
    </row>
    <row r="4" spans="1:5" x14ac:dyDescent="0.2">
      <c r="A4" s="17"/>
      <c r="B4" s="3"/>
      <c r="C4" s="3"/>
      <c r="D4" s="17"/>
      <c r="E4" s="3"/>
    </row>
    <row r="5" spans="1:5" x14ac:dyDescent="0.2">
      <c r="A5" s="17" t="s">
        <v>9</v>
      </c>
      <c r="B5" s="3"/>
      <c r="C5" s="3"/>
      <c r="D5" s="17"/>
      <c r="E5" s="3"/>
    </row>
    <row r="6" spans="1:5" x14ac:dyDescent="0.2">
      <c r="A6" s="17"/>
      <c r="B6" s="3"/>
      <c r="C6" s="3"/>
      <c r="D6" s="17"/>
      <c r="E6" s="3"/>
    </row>
    <row r="7" spans="1:5" x14ac:dyDescent="0.2">
      <c r="A7" s="17" t="s">
        <v>8</v>
      </c>
      <c r="B7" s="3" t="s">
        <v>81</v>
      </c>
      <c r="C7" s="3"/>
      <c r="D7" s="17"/>
      <c r="E7" s="3"/>
    </row>
    <row r="8" spans="1:5" x14ac:dyDescent="0.2">
      <c r="A8" s="17" t="e">
        <f ca="1">"Formula used in "&amp;ADDRESS(ROW(B7),COLUMN(B7),4)&amp;"   &gt;&gt;&gt;   "&amp;_xlfn.FORMULATEXT(B7)</f>
        <v>#N/A</v>
      </c>
      <c r="B8" s="3"/>
      <c r="C8" s="3"/>
      <c r="D8" s="17"/>
      <c r="E8" s="3"/>
    </row>
    <row r="9" spans="1:5" x14ac:dyDescent="0.2">
      <c r="A9" s="17"/>
      <c r="B9" s="3"/>
      <c r="C9" s="3"/>
      <c r="D9" s="17"/>
      <c r="E9" s="3"/>
    </row>
    <row r="10" spans="1:5" x14ac:dyDescent="0.2">
      <c r="A10" s="17" t="s">
        <v>7</v>
      </c>
      <c r="B10" s="3"/>
      <c r="C10" s="3"/>
      <c r="D10" s="17"/>
      <c r="E10" s="3"/>
    </row>
    <row r="11" spans="1:5" x14ac:dyDescent="0.2">
      <c r="A11" s="17" t="s">
        <v>6</v>
      </c>
      <c r="B11" s="3"/>
      <c r="C11" s="3"/>
      <c r="D11" s="17"/>
      <c r="E11" s="3"/>
    </row>
    <row r="12" spans="1:5" x14ac:dyDescent="0.2">
      <c r="A12" s="34" t="s">
        <v>5</v>
      </c>
      <c r="B12" s="3" t="s">
        <v>82</v>
      </c>
      <c r="C12" s="3"/>
      <c r="D12" s="17"/>
      <c r="E12" s="3"/>
    </row>
    <row r="13" spans="1:5" x14ac:dyDescent="0.2">
      <c r="A13" s="34" t="s">
        <v>4</v>
      </c>
      <c r="B13" s="3"/>
      <c r="C13" s="3"/>
      <c r="D13" s="17"/>
      <c r="E13" s="3"/>
    </row>
    <row r="14" spans="1:5" x14ac:dyDescent="0.2">
      <c r="A14" s="17"/>
      <c r="B14" s="3"/>
      <c r="C14" s="3"/>
      <c r="D14" s="17"/>
      <c r="E1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FIND</vt:lpstr>
      <vt:lpstr>Example 1</vt:lpstr>
      <vt:lpstr>Example 2</vt:lpstr>
      <vt:lpstr>Example 3</vt:lpstr>
      <vt:lpstr>Example 4</vt:lpstr>
      <vt:lpstr>Example 5</vt:lpstr>
      <vt:lpstr>Example 6</vt:lpstr>
      <vt:lpstr>Example 7</vt:lpstr>
      <vt:lpstr>Example 8</vt:lpstr>
      <vt:lpstr>Example 9</vt:lpstr>
      <vt:lpstr>Example 10</vt:lpstr>
      <vt:lpstr>Example 11</vt:lpstr>
      <vt:lpstr>Example 12</vt:lpstr>
      <vt:lpstr>Example 13</vt:lpstr>
      <vt:lpstr>Example 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2013-06-03T10:02:40Z</dcterms:created>
  <dcterms:modified xsi:type="dcterms:W3CDTF">2020-08-26T14:09:31Z</dcterms:modified>
</cp:coreProperties>
</file>